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84A6561A-2334-4859-8DD4-F12FA9576E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2" i="1" l="1"/>
  <c r="Z53" i="1"/>
  <c r="V53" i="1"/>
  <c r="K53" i="1"/>
  <c r="K54" i="1" s="1"/>
  <c r="G53" i="1"/>
  <c r="G54" i="1" s="1"/>
  <c r="AC54" i="1"/>
  <c r="AC53" i="1"/>
  <c r="AC52" i="1"/>
  <c r="AC51" i="1"/>
  <c r="AC50" i="1"/>
  <c r="AC49" i="1"/>
  <c r="AC48" i="1"/>
  <c r="AC47" i="1"/>
  <c r="AC46" i="1"/>
  <c r="AC45" i="1"/>
  <c r="AH42" i="1"/>
  <c r="AD45" i="1" s="1"/>
  <c r="AG42" i="1"/>
  <c r="AC39" i="1"/>
  <c r="AC38" i="1"/>
  <c r="AC37" i="1"/>
  <c r="AC36" i="1"/>
  <c r="AC35" i="1"/>
  <c r="AC34" i="1"/>
  <c r="AC33" i="1"/>
  <c r="AC32" i="1"/>
  <c r="AC31" i="1"/>
  <c r="AC30" i="1"/>
  <c r="AH27" i="1"/>
  <c r="AD30" i="1" s="1"/>
  <c r="AG27" i="1"/>
  <c r="AG12" i="1"/>
  <c r="AH12" i="1" s="1"/>
  <c r="AD15" i="1" s="1"/>
  <c r="AE39" i="1" s="1"/>
  <c r="W38" i="1" s="1"/>
  <c r="AE46" i="1" l="1"/>
  <c r="AE50" i="1"/>
  <c r="AE53" i="1"/>
  <c r="S38" i="1"/>
  <c r="AE47" i="1"/>
  <c r="AE51" i="1"/>
  <c r="Y38" i="1"/>
  <c r="X38" i="1"/>
  <c r="AE48" i="1"/>
  <c r="AE52" i="1"/>
  <c r="AE45" i="1"/>
  <c r="AE49" i="1"/>
  <c r="AE54" i="1"/>
  <c r="U38" i="1"/>
  <c r="AE38" i="1"/>
  <c r="W37" i="1" s="1"/>
  <c r="AE32" i="1"/>
  <c r="AE36" i="1"/>
  <c r="AE33" i="1"/>
  <c r="AE37" i="1"/>
  <c r="AE30" i="1"/>
  <c r="AE34" i="1"/>
  <c r="AE31" i="1"/>
  <c r="AE35" i="1"/>
  <c r="AC24" i="1"/>
  <c r="AE24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Y37" i="1" l="1"/>
  <c r="Y51" i="1"/>
  <c r="Y50" i="1" s="1"/>
  <c r="Y49" i="1" s="1"/>
  <c r="Y48" i="1" s="1"/>
  <c r="Y47" i="1" s="1"/>
  <c r="Y46" i="1" s="1"/>
  <c r="Y45" i="1" s="1"/>
  <c r="Y44" i="1" s="1"/>
  <c r="X53" i="1"/>
  <c r="X52" i="1" s="1"/>
  <c r="X51" i="1" s="1"/>
  <c r="X50" i="1" s="1"/>
  <c r="X49" i="1" s="1"/>
  <c r="X48" i="1" s="1"/>
  <c r="X47" i="1" s="1"/>
  <c r="X46" i="1" s="1"/>
  <c r="X45" i="1" s="1"/>
  <c r="X44" i="1" s="1"/>
  <c r="W53" i="1"/>
  <c r="W52" i="1" s="1"/>
  <c r="W51" i="1" s="1"/>
  <c r="W50" i="1" s="1"/>
  <c r="W49" i="1" s="1"/>
  <c r="W48" i="1" s="1"/>
  <c r="W47" i="1" s="1"/>
  <c r="W46" i="1" s="1"/>
  <c r="W45" i="1" s="1"/>
  <c r="W44" i="1" s="1"/>
  <c r="U53" i="1"/>
  <c r="U52" i="1" s="1"/>
  <c r="U51" i="1" s="1"/>
  <c r="U50" i="1" s="1"/>
  <c r="U49" i="1" s="1"/>
  <c r="U48" i="1" s="1"/>
  <c r="U47" i="1" s="1"/>
  <c r="U46" i="1" s="1"/>
  <c r="U45" i="1" s="1"/>
  <c r="U44" i="1" s="1"/>
  <c r="K45" i="1"/>
  <c r="K46" i="1" s="1"/>
  <c r="K47" i="1" s="1"/>
  <c r="K48" i="1" s="1"/>
  <c r="K49" i="1" s="1"/>
  <c r="K50" i="1" s="1"/>
  <c r="K51" i="1" s="1"/>
  <c r="K52" i="1" s="1"/>
  <c r="C45" i="1"/>
  <c r="C46" i="1" s="1"/>
  <c r="C47" i="1" s="1"/>
  <c r="C48" i="1" s="1"/>
  <c r="C49" i="1" s="1"/>
  <c r="C50" i="1" s="1"/>
  <c r="C51" i="1" s="1"/>
  <c r="C52" i="1" s="1"/>
  <c r="J45" i="1"/>
  <c r="J46" i="1" s="1"/>
  <c r="J47" i="1" s="1"/>
  <c r="J48" i="1" s="1"/>
  <c r="J49" i="1" s="1"/>
  <c r="J50" i="1" s="1"/>
  <c r="J51" i="1" s="1"/>
  <c r="J52" i="1" s="1"/>
  <c r="B45" i="1"/>
  <c r="B46" i="1" s="1"/>
  <c r="B47" i="1" s="1"/>
  <c r="B48" i="1" s="1"/>
  <c r="B49" i="1" s="1"/>
  <c r="B50" i="1" s="1"/>
  <c r="B51" i="1" s="1"/>
  <c r="B52" i="1" s="1"/>
  <c r="L45" i="1"/>
  <c r="L46" i="1" s="1"/>
  <c r="L47" i="1" s="1"/>
  <c r="L48" i="1" s="1"/>
  <c r="L49" i="1" s="1"/>
  <c r="L50" i="1" s="1"/>
  <c r="L51" i="1" s="1"/>
  <c r="L52" i="1" s="1"/>
  <c r="I45" i="1"/>
  <c r="I46" i="1" s="1"/>
  <c r="I47" i="1" s="1"/>
  <c r="I48" i="1" s="1"/>
  <c r="I49" i="1" s="1"/>
  <c r="I50" i="1" s="1"/>
  <c r="I51" i="1" s="1"/>
  <c r="I52" i="1" s="1"/>
  <c r="I53" i="1" s="1"/>
  <c r="I54" i="1" s="1"/>
  <c r="A45" i="1"/>
  <c r="A46" i="1" s="1"/>
  <c r="A47" i="1" s="1"/>
  <c r="A48" i="1" s="1"/>
  <c r="A49" i="1" s="1"/>
  <c r="A50" i="1" s="1"/>
  <c r="A51" i="1" s="1"/>
  <c r="A52" i="1" s="1"/>
  <c r="G45" i="1"/>
  <c r="G46" i="1" s="1"/>
  <c r="G47" i="1" s="1"/>
  <c r="G48" i="1" s="1"/>
  <c r="G49" i="1" s="1"/>
  <c r="G50" i="1" s="1"/>
  <c r="G51" i="1" s="1"/>
  <c r="G52" i="1" s="1"/>
  <c r="E45" i="1"/>
  <c r="E46" i="1" s="1"/>
  <c r="E47" i="1" s="1"/>
  <c r="E48" i="1" s="1"/>
  <c r="E49" i="1" s="1"/>
  <c r="E50" i="1" s="1"/>
  <c r="E51" i="1" s="1"/>
  <c r="E52" i="1" s="1"/>
  <c r="H45" i="1"/>
  <c r="H46" i="1" s="1"/>
  <c r="H47" i="1" s="1"/>
  <c r="H48" i="1" s="1"/>
  <c r="H49" i="1" s="1"/>
  <c r="H50" i="1" s="1"/>
  <c r="H51" i="1" s="1"/>
  <c r="H52" i="1" s="1"/>
  <c r="H53" i="1" s="1"/>
  <c r="H54" i="1" s="1"/>
  <c r="F45" i="1"/>
  <c r="F46" i="1" s="1"/>
  <c r="F47" i="1" s="1"/>
  <c r="F48" i="1" s="1"/>
  <c r="F49" i="1" s="1"/>
  <c r="F50" i="1" s="1"/>
  <c r="F51" i="1" s="1"/>
  <c r="F52" i="1" s="1"/>
  <c r="F53" i="1" s="1"/>
  <c r="F54" i="1" s="1"/>
  <c r="D45" i="1"/>
  <c r="D46" i="1" s="1"/>
  <c r="D47" i="1" s="1"/>
  <c r="D48" i="1" s="1"/>
  <c r="D49" i="1" s="1"/>
  <c r="D50" i="1" s="1"/>
  <c r="D51" i="1" s="1"/>
  <c r="D52" i="1" s="1"/>
  <c r="Q51" i="1"/>
  <c r="Q50" i="1" s="1"/>
  <c r="Q49" i="1" s="1"/>
  <c r="Q48" i="1" s="1"/>
  <c r="Q47" i="1" s="1"/>
  <c r="Q46" i="1" s="1"/>
  <c r="Q45" i="1" s="1"/>
  <c r="Q44" i="1" s="1"/>
  <c r="P51" i="1"/>
  <c r="P50" i="1" s="1"/>
  <c r="P49" i="1" s="1"/>
  <c r="P48" i="1" s="1"/>
  <c r="P47" i="1" s="1"/>
  <c r="P46" i="1" s="1"/>
  <c r="P45" i="1" s="1"/>
  <c r="P44" i="1" s="1"/>
  <c r="V51" i="1"/>
  <c r="V50" i="1" s="1"/>
  <c r="V49" i="1" s="1"/>
  <c r="V48" i="1" s="1"/>
  <c r="V47" i="1" s="1"/>
  <c r="V46" i="1" s="1"/>
  <c r="V45" i="1" s="1"/>
  <c r="V44" i="1" s="1"/>
  <c r="T51" i="1"/>
  <c r="T50" i="1" s="1"/>
  <c r="T49" i="1" s="1"/>
  <c r="T48" i="1" s="1"/>
  <c r="T47" i="1" s="1"/>
  <c r="T46" i="1" s="1"/>
  <c r="T45" i="1" s="1"/>
  <c r="T44" i="1" s="1"/>
  <c r="AA51" i="1"/>
  <c r="AA50" i="1" s="1"/>
  <c r="AA49" i="1" s="1"/>
  <c r="AA48" i="1" s="1"/>
  <c r="AA47" i="1" s="1"/>
  <c r="AA46" i="1" s="1"/>
  <c r="AA45" i="1" s="1"/>
  <c r="AA44" i="1" s="1"/>
  <c r="S51" i="1"/>
  <c r="S50" i="1" s="1"/>
  <c r="S49" i="1" s="1"/>
  <c r="S48" i="1" s="1"/>
  <c r="S47" i="1" s="1"/>
  <c r="S46" i="1" s="1"/>
  <c r="S45" i="1" s="1"/>
  <c r="S44" i="1" s="1"/>
  <c r="Z51" i="1"/>
  <c r="Z50" i="1" s="1"/>
  <c r="Z49" i="1" s="1"/>
  <c r="Z48" i="1" s="1"/>
  <c r="Z47" i="1" s="1"/>
  <c r="Z46" i="1" s="1"/>
  <c r="Z45" i="1" s="1"/>
  <c r="Z44" i="1" s="1"/>
  <c r="R51" i="1"/>
  <c r="R50" i="1" s="1"/>
  <c r="R49" i="1" s="1"/>
  <c r="R48" i="1" s="1"/>
  <c r="R47" i="1" s="1"/>
  <c r="R46" i="1" s="1"/>
  <c r="R45" i="1" s="1"/>
  <c r="R44" i="1" s="1"/>
  <c r="X37" i="1"/>
  <c r="R36" i="1"/>
  <c r="R35" i="1" s="1"/>
  <c r="R34" i="1" s="1"/>
  <c r="R33" i="1" s="1"/>
  <c r="R32" i="1" s="1"/>
  <c r="R31" i="1" s="1"/>
  <c r="R30" i="1" s="1"/>
  <c r="R29" i="1" s="1"/>
  <c r="E30" i="1"/>
  <c r="E31" i="1" s="1"/>
  <c r="E32" i="1" s="1"/>
  <c r="E33" i="1" s="1"/>
  <c r="E34" i="1" s="1"/>
  <c r="E35" i="1" s="1"/>
  <c r="E36" i="1" s="1"/>
  <c r="E37" i="1" s="1"/>
  <c r="K30" i="1"/>
  <c r="K31" i="1" s="1"/>
  <c r="K32" i="1" s="1"/>
  <c r="K33" i="1" s="1"/>
  <c r="K34" i="1" s="1"/>
  <c r="K35" i="1" s="1"/>
  <c r="K36" i="1" s="1"/>
  <c r="K37" i="1" s="1"/>
  <c r="C30" i="1"/>
  <c r="C31" i="1" s="1"/>
  <c r="C32" i="1" s="1"/>
  <c r="C33" i="1" s="1"/>
  <c r="C34" i="1" s="1"/>
  <c r="C35" i="1" s="1"/>
  <c r="C36" i="1" s="1"/>
  <c r="C37" i="1" s="1"/>
  <c r="J30" i="1"/>
  <c r="J31" i="1" s="1"/>
  <c r="J32" i="1" s="1"/>
  <c r="J33" i="1" s="1"/>
  <c r="J34" i="1" s="1"/>
  <c r="J35" i="1" s="1"/>
  <c r="J36" i="1" s="1"/>
  <c r="J37" i="1" s="1"/>
  <c r="J38" i="1" s="1"/>
  <c r="J39" i="1" s="1"/>
  <c r="B30" i="1"/>
  <c r="B31" i="1" s="1"/>
  <c r="B32" i="1" s="1"/>
  <c r="B33" i="1" s="1"/>
  <c r="B34" i="1" s="1"/>
  <c r="B35" i="1" s="1"/>
  <c r="B36" i="1" s="1"/>
  <c r="B37" i="1" s="1"/>
  <c r="I30" i="1"/>
  <c r="I31" i="1" s="1"/>
  <c r="I32" i="1" s="1"/>
  <c r="I33" i="1" s="1"/>
  <c r="I34" i="1" s="1"/>
  <c r="I35" i="1" s="1"/>
  <c r="I36" i="1" s="1"/>
  <c r="I37" i="1" s="1"/>
  <c r="I38" i="1" s="1"/>
  <c r="I39" i="1" s="1"/>
  <c r="A30" i="1"/>
  <c r="A31" i="1" s="1"/>
  <c r="A32" i="1" s="1"/>
  <c r="A33" i="1" s="1"/>
  <c r="A34" i="1" s="1"/>
  <c r="A35" i="1" s="1"/>
  <c r="A36" i="1" s="1"/>
  <c r="A37" i="1" s="1"/>
  <c r="H30" i="1"/>
  <c r="H31" i="1" s="1"/>
  <c r="H32" i="1" s="1"/>
  <c r="H33" i="1" s="1"/>
  <c r="H34" i="1" s="1"/>
  <c r="H35" i="1" s="1"/>
  <c r="H36" i="1" s="1"/>
  <c r="H37" i="1" s="1"/>
  <c r="H38" i="1" s="1"/>
  <c r="H39" i="1" s="1"/>
  <c r="D30" i="1"/>
  <c r="D31" i="1" s="1"/>
  <c r="D32" i="1" s="1"/>
  <c r="D33" i="1" s="1"/>
  <c r="D34" i="1" s="1"/>
  <c r="D35" i="1" s="1"/>
  <c r="D36" i="1" s="1"/>
  <c r="D37" i="1" s="1"/>
  <c r="D38" i="1" s="1"/>
  <c r="D39" i="1" s="1"/>
  <c r="G30" i="1"/>
  <c r="G31" i="1" s="1"/>
  <c r="G32" i="1" s="1"/>
  <c r="G33" i="1" s="1"/>
  <c r="G34" i="1" s="1"/>
  <c r="G35" i="1" s="1"/>
  <c r="G36" i="1" s="1"/>
  <c r="G37" i="1" s="1"/>
  <c r="F30" i="1"/>
  <c r="F31" i="1" s="1"/>
  <c r="F32" i="1" s="1"/>
  <c r="F33" i="1" s="1"/>
  <c r="F34" i="1" s="1"/>
  <c r="F35" i="1" s="1"/>
  <c r="F36" i="1" s="1"/>
  <c r="F37" i="1" s="1"/>
  <c r="F38" i="1" s="1"/>
  <c r="F39" i="1" s="1"/>
  <c r="L30" i="1"/>
  <c r="L31" i="1" s="1"/>
  <c r="L32" i="1" s="1"/>
  <c r="L33" i="1" s="1"/>
  <c r="L34" i="1" s="1"/>
  <c r="L35" i="1" s="1"/>
  <c r="L36" i="1" s="1"/>
  <c r="L37" i="1" s="1"/>
  <c r="U37" i="1"/>
  <c r="U36" i="1" s="1"/>
  <c r="U35" i="1" s="1"/>
  <c r="U34" i="1" s="1"/>
  <c r="U33" i="1" s="1"/>
  <c r="U32" i="1" s="1"/>
  <c r="U31" i="1" s="1"/>
  <c r="U30" i="1" s="1"/>
  <c r="U29" i="1" s="1"/>
  <c r="Q36" i="1"/>
  <c r="Q35" i="1" s="1"/>
  <c r="Q34" i="1" s="1"/>
  <c r="Q33" i="1" s="1"/>
  <c r="Q32" i="1" s="1"/>
  <c r="Q31" i="1" s="1"/>
  <c r="Q30" i="1" s="1"/>
  <c r="Q29" i="1" s="1"/>
  <c r="S36" i="1"/>
  <c r="S35" i="1" s="1"/>
  <c r="S34" i="1" s="1"/>
  <c r="S33" i="1" s="1"/>
  <c r="S32" i="1" s="1"/>
  <c r="S31" i="1" s="1"/>
  <c r="S30" i="1" s="1"/>
  <c r="S29" i="1" s="1"/>
  <c r="Z36" i="1"/>
  <c r="Z35" i="1" s="1"/>
  <c r="Z34" i="1" s="1"/>
  <c r="Z33" i="1" s="1"/>
  <c r="Z32" i="1" s="1"/>
  <c r="Z31" i="1" s="1"/>
  <c r="Z30" i="1" s="1"/>
  <c r="Z29" i="1" s="1"/>
  <c r="Y36" i="1"/>
  <c r="Y35" i="1" s="1"/>
  <c r="Y34" i="1" s="1"/>
  <c r="Y33" i="1" s="1"/>
  <c r="Y32" i="1" s="1"/>
  <c r="Y31" i="1" s="1"/>
  <c r="Y30" i="1" s="1"/>
  <c r="Y29" i="1" s="1"/>
  <c r="X36" i="1"/>
  <c r="X35" i="1" s="1"/>
  <c r="X34" i="1" s="1"/>
  <c r="X33" i="1" s="1"/>
  <c r="X32" i="1" s="1"/>
  <c r="X31" i="1" s="1"/>
  <c r="X30" i="1" s="1"/>
  <c r="X29" i="1" s="1"/>
  <c r="P36" i="1"/>
  <c r="P35" i="1" s="1"/>
  <c r="P34" i="1" s="1"/>
  <c r="P33" i="1" s="1"/>
  <c r="P32" i="1" s="1"/>
  <c r="P31" i="1" s="1"/>
  <c r="P30" i="1" s="1"/>
  <c r="P29" i="1" s="1"/>
  <c r="W36" i="1"/>
  <c r="W35" i="1" s="1"/>
  <c r="W34" i="1" s="1"/>
  <c r="W33" i="1" s="1"/>
  <c r="W32" i="1" s="1"/>
  <c r="W31" i="1" s="1"/>
  <c r="W30" i="1" s="1"/>
  <c r="W29" i="1" s="1"/>
  <c r="T36" i="1"/>
  <c r="T35" i="1" s="1"/>
  <c r="T34" i="1" s="1"/>
  <c r="T33" i="1" s="1"/>
  <c r="T32" i="1" s="1"/>
  <c r="T31" i="1" s="1"/>
  <c r="T30" i="1" s="1"/>
  <c r="T29" i="1" s="1"/>
  <c r="V36" i="1"/>
  <c r="V35" i="1" s="1"/>
  <c r="V34" i="1" s="1"/>
  <c r="V33" i="1" s="1"/>
  <c r="V32" i="1" s="1"/>
  <c r="V31" i="1" s="1"/>
  <c r="V30" i="1" s="1"/>
  <c r="V29" i="1" s="1"/>
  <c r="AA36" i="1"/>
  <c r="AA35" i="1" s="1"/>
  <c r="AA34" i="1" s="1"/>
  <c r="AA33" i="1" s="1"/>
  <c r="AA32" i="1" s="1"/>
  <c r="AA31" i="1" s="1"/>
  <c r="AA30" i="1" s="1"/>
  <c r="AA29" i="1" s="1"/>
  <c r="X21" i="1"/>
  <c r="X20" i="1" s="1"/>
  <c r="X19" i="1" s="1"/>
  <c r="X18" i="1" s="1"/>
  <c r="X17" i="1" s="1"/>
  <c r="X16" i="1" s="1"/>
  <c r="X15" i="1" s="1"/>
  <c r="X14" i="1" s="1"/>
  <c r="Y21" i="1"/>
  <c r="Y20" i="1" s="1"/>
  <c r="Y19" i="1" s="1"/>
  <c r="Y18" i="1" s="1"/>
  <c r="Y17" i="1" s="1"/>
  <c r="Y16" i="1" s="1"/>
  <c r="Y15" i="1" s="1"/>
  <c r="Y14" i="1" s="1"/>
  <c r="W21" i="1"/>
  <c r="W20" i="1" s="1"/>
  <c r="W19" i="1" s="1"/>
  <c r="W18" i="1" s="1"/>
  <c r="W17" i="1" s="1"/>
  <c r="W16" i="1" s="1"/>
  <c r="W15" i="1" s="1"/>
  <c r="W14" i="1" s="1"/>
  <c r="Z21" i="1"/>
  <c r="Z20" i="1" s="1"/>
  <c r="Z19" i="1" s="1"/>
  <c r="Z18" i="1" s="1"/>
  <c r="Z17" i="1" s="1"/>
  <c r="Z16" i="1" s="1"/>
  <c r="Z15" i="1" s="1"/>
  <c r="Z14" i="1" s="1"/>
  <c r="S21" i="1"/>
  <c r="S20" i="1" s="1"/>
  <c r="S19" i="1" s="1"/>
  <c r="S18" i="1" s="1"/>
  <c r="S17" i="1" s="1"/>
  <c r="S16" i="1" s="1"/>
  <c r="S15" i="1" s="1"/>
  <c r="S14" i="1" s="1"/>
  <c r="T21" i="1"/>
  <c r="T20" i="1" s="1"/>
  <c r="T19" i="1" s="1"/>
  <c r="T18" i="1" s="1"/>
  <c r="T17" i="1" s="1"/>
  <c r="T16" i="1" s="1"/>
  <c r="T15" i="1" s="1"/>
  <c r="T14" i="1" s="1"/>
  <c r="G15" i="1"/>
  <c r="G16" i="1" s="1"/>
  <c r="G17" i="1" s="1"/>
  <c r="G18" i="1" s="1"/>
  <c r="G19" i="1" s="1"/>
  <c r="G20" i="1" s="1"/>
  <c r="G21" i="1" s="1"/>
  <c r="G22" i="1" s="1"/>
  <c r="G23" i="1" s="1"/>
  <c r="G24" i="1" s="1"/>
  <c r="I15" i="1"/>
  <c r="I16" i="1" s="1"/>
  <c r="I17" i="1" s="1"/>
  <c r="I18" i="1" s="1"/>
  <c r="I19" i="1" s="1"/>
  <c r="I20" i="1" s="1"/>
  <c r="I21" i="1" s="1"/>
  <c r="I22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H15" i="1"/>
  <c r="H16" i="1" s="1"/>
  <c r="H17" i="1" s="1"/>
  <c r="H18" i="1" s="1"/>
  <c r="H19" i="1" s="1"/>
  <c r="H20" i="1" s="1"/>
  <c r="H21" i="1" s="1"/>
  <c r="H22" i="1" s="1"/>
  <c r="J15" i="1"/>
  <c r="J16" i="1" s="1"/>
  <c r="J17" i="1" s="1"/>
  <c r="J18" i="1" s="1"/>
  <c r="J19" i="1" s="1"/>
  <c r="J20" i="1" s="1"/>
  <c r="J21" i="1" s="1"/>
  <c r="J22" i="1" s="1"/>
  <c r="E15" i="1"/>
  <c r="E16" i="1" s="1"/>
  <c r="E17" i="1" s="1"/>
  <c r="E18" i="1" s="1"/>
  <c r="E19" i="1" s="1"/>
  <c r="E20" i="1" s="1"/>
  <c r="E21" i="1" s="1"/>
  <c r="E22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K15" i="1"/>
  <c r="K16" i="1" s="1"/>
  <c r="K17" i="1" s="1"/>
  <c r="K18" i="1" s="1"/>
  <c r="K19" i="1" s="1"/>
  <c r="K20" i="1" s="1"/>
  <c r="K21" i="1" s="1"/>
  <c r="K22" i="1" s="1"/>
  <c r="D15" i="1"/>
  <c r="D16" i="1" s="1"/>
  <c r="D17" i="1" s="1"/>
  <c r="D18" i="1" s="1"/>
  <c r="D19" i="1" s="1"/>
  <c r="D20" i="1" s="1"/>
  <c r="D21" i="1" s="1"/>
  <c r="D22" i="1" s="1"/>
  <c r="L15" i="1"/>
  <c r="L16" i="1" s="1"/>
  <c r="L17" i="1" s="1"/>
  <c r="L18" i="1" s="1"/>
  <c r="L19" i="1" s="1"/>
  <c r="L20" i="1" s="1"/>
  <c r="L21" i="1" s="1"/>
  <c r="L22" i="1" s="1"/>
  <c r="L23" i="1" s="1"/>
  <c r="L24" i="1" s="1"/>
  <c r="V23" i="1"/>
  <c r="V22" i="1" s="1"/>
  <c r="V21" i="1" s="1"/>
  <c r="V20" i="1" s="1"/>
  <c r="V19" i="1" s="1"/>
  <c r="V18" i="1" s="1"/>
  <c r="V17" i="1" s="1"/>
  <c r="V16" i="1" s="1"/>
  <c r="V15" i="1" s="1"/>
  <c r="V14" i="1" s="1"/>
  <c r="Q23" i="1"/>
  <c r="Q22" i="1" s="1"/>
  <c r="Q21" i="1" s="1"/>
  <c r="Q20" i="1" s="1"/>
  <c r="Q19" i="1" s="1"/>
  <c r="Q18" i="1" s="1"/>
  <c r="Q17" i="1" s="1"/>
  <c r="Q16" i="1" s="1"/>
  <c r="Q15" i="1" s="1"/>
  <c r="Q14" i="1" s="1"/>
  <c r="AA23" i="1"/>
  <c r="AA22" i="1" s="1"/>
  <c r="AA21" i="1" s="1"/>
  <c r="AA20" i="1" s="1"/>
  <c r="AA19" i="1" s="1"/>
  <c r="AA18" i="1" s="1"/>
  <c r="AA17" i="1" s="1"/>
  <c r="AA16" i="1" s="1"/>
  <c r="AA15" i="1" s="1"/>
  <c r="AA14" i="1" s="1"/>
  <c r="R23" i="1"/>
  <c r="R22" i="1" s="1"/>
  <c r="R21" i="1" s="1"/>
  <c r="R20" i="1" s="1"/>
  <c r="R19" i="1" s="1"/>
  <c r="R18" i="1" s="1"/>
  <c r="R17" i="1" s="1"/>
  <c r="R16" i="1" s="1"/>
  <c r="R15" i="1" s="1"/>
  <c r="R14" i="1" s="1"/>
  <c r="U23" i="1"/>
  <c r="U22" i="1" s="1"/>
  <c r="U21" i="1" s="1"/>
  <c r="U20" i="1" s="1"/>
  <c r="U19" i="1" s="1"/>
  <c r="U18" i="1" s="1"/>
  <c r="U17" i="1" s="1"/>
  <c r="U16" i="1" s="1"/>
  <c r="U15" i="1" s="1"/>
  <c r="U14" i="1" s="1"/>
  <c r="P21" i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<sst xmlns="http://schemas.openxmlformats.org/spreadsheetml/2006/main" count="142" uniqueCount="63">
  <si>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</si>
  <si>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</si>
  <si>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</si>
  <si>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</si>
  <si>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</si>
  <si>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</si>
  <si>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</si>
  <si>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</si>
  <si>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</si>
  <si>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</si>
  <si>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</si>
  <si>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</si>
  <si>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</si>
  <si>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</si>
  <si>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</si>
  <si>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</si>
  <si>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</si>
  <si>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</si>
  <si>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</si>
  <si>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</si>
  <si>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</si>
  <si>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</si>
  <si>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</si>
  <si>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</si>
  <si>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</si>
  <si>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</si>
  <si>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Dumbrava – MOGOŞEŞTI / MÂNJEȘTI</t>
  </si>
  <si>
    <t xml:space="preserve">    Codul traseului: G4T4</t>
  </si>
  <si>
    <t>IAȘI-Rond vechi CUG</t>
  </si>
  <si>
    <t>LUNCA CETĂȚUII-Sere Ciurea</t>
  </si>
  <si>
    <t>LUNCA CETĂȚUII-Astoria</t>
  </si>
  <si>
    <t>DUMBRAVA-La biserică</t>
  </si>
  <si>
    <t>ȘANTA</t>
  </si>
  <si>
    <t>MOGOȘEȘTI-Poligon</t>
  </si>
  <si>
    <t>MOGOȘEȘTI-Troiță</t>
  </si>
  <si>
    <t>MOGOȘEȘTI-Centru</t>
  </si>
  <si>
    <t>MOGOȘEȘTI-CAP</t>
  </si>
  <si>
    <t>BUDEȘTI-Intrare</t>
  </si>
  <si>
    <t>MÂNJEȘTI-Gâliță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</si>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</sst>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69"/>
  <sheetViews>
    <sheetView tabSelected="1" workbookViewId="0">
      <selection activeCell="H4" sqref="H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61" t="s">
        <v>0</v>
      </c>
      <c r="X2" s="61"/>
      <c r="Y2" s="61"/>
      <c r="Z2" s="61"/>
      <c r="AA2" s="61"/>
      <c r="AB2" s="61"/>
    </row>
    <row r="3" spans="1:34" x14ac:dyDescent="0.3">
      <c r="A3" s="1"/>
      <c r="B3" s="4"/>
      <c r="C3" s="1"/>
      <c r="D3" s="1"/>
      <c r="W3" s="62"/>
      <c r="X3" s="62"/>
      <c r="Y3" s="62"/>
      <c r="Z3" s="62"/>
      <c r="AA3" s="62"/>
      <c r="AB3" s="62"/>
    </row>
    <row r="4" spans="1:34" x14ac:dyDescent="0.3">
      <c r="A4" s="5"/>
      <c r="B4" s="5"/>
      <c r="I4" s="1"/>
      <c r="J4" s="63" t="s">
        <v>1</v>
      </c>
      <c r="K4" s="63"/>
      <c r="L4" s="63"/>
      <c r="M4" s="63"/>
      <c r="N4" s="63"/>
      <c r="O4" s="63"/>
      <c r="P4" s="63"/>
      <c r="Q4" s="63"/>
      <c r="R4" s="63"/>
    </row>
    <row r="5" spans="1:34" x14ac:dyDescent="0.3">
      <c r="A5" s="5"/>
      <c r="B5" s="5"/>
      <c r="I5" s="1"/>
      <c r="J5" s="63" t="s">
        <v>2</v>
      </c>
      <c r="K5" s="63"/>
      <c r="L5" s="63"/>
      <c r="M5" s="63"/>
      <c r="N5" s="63"/>
      <c r="O5" s="63"/>
      <c r="P5" s="63"/>
      <c r="Q5" s="63"/>
      <c r="R5" s="63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4" t="s">
        <v>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12"/>
      <c r="N11" s="67" t="s">
        <v>5</v>
      </c>
      <c r="O11" s="12"/>
      <c r="P11" s="64" t="s">
        <v>6</v>
      </c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  <c r="AF11" t="s">
        <v>25</v>
      </c>
      <c r="AG11" s="18">
        <v>37</v>
      </c>
      <c r="AH11">
        <v>60</v>
      </c>
    </row>
    <row r="12" spans="1:34" ht="15" thickBot="1" x14ac:dyDescent="0.35">
      <c r="A12" s="69" t="s">
        <v>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1"/>
      <c r="M12" s="13" t="s">
        <v>8</v>
      </c>
      <c r="N12" s="68"/>
      <c r="O12" s="13" t="s">
        <v>9</v>
      </c>
      <c r="P12" s="69" t="s">
        <v>7</v>
      </c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  <c r="AG12">
        <f>AD16</f>
        <v>17.8</v>
      </c>
      <c r="AH12">
        <f>AG12*AH11/AG11</f>
        <v>28.864864864864863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8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0.1875</v>
      </c>
      <c r="B14" s="43">
        <v>0.21527777777777779</v>
      </c>
      <c r="C14" s="43">
        <v>0.2361111111111111</v>
      </c>
      <c r="D14" s="43">
        <v>0.25694444444444442</v>
      </c>
      <c r="E14" s="43">
        <v>0.27777777777777779</v>
      </c>
      <c r="F14" s="43">
        <v>0.2986111111111111</v>
      </c>
      <c r="G14" s="43">
        <v>0.31944444444444442</v>
      </c>
      <c r="H14" s="43">
        <v>0.34027777777777779</v>
      </c>
      <c r="I14" s="43">
        <v>0.3611111111111111</v>
      </c>
      <c r="J14" s="44">
        <v>0.38194444444444442</v>
      </c>
      <c r="K14" s="44">
        <v>0.40277777777777779</v>
      </c>
      <c r="L14" s="45">
        <v>0.4236111111111111</v>
      </c>
      <c r="M14" s="49">
        <v>0</v>
      </c>
      <c r="N14" s="31">
        <v>1</v>
      </c>
      <c r="O14" s="41" t="s">
        <v>28</v>
      </c>
      <c r="P14" s="29">
        <f t="shared" ref="P14:AA22" si="0">P15+$AE15</f>
        <v>0.22525462962962967</v>
      </c>
      <c r="Q14" s="29">
        <f t="shared" si="0"/>
        <v>0.26659722222222221</v>
      </c>
      <c r="R14" s="29">
        <f t="shared" si="0"/>
        <v>0.28743055555555558</v>
      </c>
      <c r="S14" s="29">
        <f t="shared" si="0"/>
        <v>0.30858796296296298</v>
      </c>
      <c r="T14" s="29">
        <f t="shared" si="0"/>
        <v>0.3294212962962963</v>
      </c>
      <c r="U14" s="29">
        <f t="shared" si="0"/>
        <v>0.34993055555555558</v>
      </c>
      <c r="V14" s="29">
        <f t="shared" si="0"/>
        <v>0.37076388888888889</v>
      </c>
      <c r="W14" s="29">
        <f t="shared" si="0"/>
        <v>0.3919212962962963</v>
      </c>
      <c r="X14" s="29">
        <f t="shared" si="0"/>
        <v>0.41275462962962961</v>
      </c>
      <c r="Y14" s="29">
        <f t="shared" si="0"/>
        <v>0.43358796296296298</v>
      </c>
      <c r="Z14" s="29">
        <f t="shared" si="0"/>
        <v>0.4544212962962963</v>
      </c>
      <c r="AA14" s="55">
        <f t="shared" si="0"/>
        <v>0.47493055555555558</v>
      </c>
    </row>
    <row r="15" spans="1:34" x14ac:dyDescent="0.3">
      <c r="A15" s="24">
        <f>A14+$AE15</f>
        <v>0.19167824074074075</v>
      </c>
      <c r="B15" s="46">
        <f t="shared" ref="B15:L15" si="1">B14+$AE15</f>
        <v>0.21945601851851854</v>
      </c>
      <c r="C15" s="46">
        <f t="shared" si="1"/>
        <v>0.24028935185185185</v>
      </c>
      <c r="D15" s="46">
        <f t="shared" si="1"/>
        <v>0.26112268518518517</v>
      </c>
      <c r="E15" s="46">
        <f t="shared" si="1"/>
        <v>0.28195601851851854</v>
      </c>
      <c r="F15" s="46">
        <f t="shared" si="1"/>
        <v>0.30278935185185185</v>
      </c>
      <c r="G15" s="46">
        <f t="shared" si="1"/>
        <v>0.32362268518518517</v>
      </c>
      <c r="H15" s="46">
        <f t="shared" si="1"/>
        <v>0.34445601851851854</v>
      </c>
      <c r="I15" s="46">
        <f t="shared" si="1"/>
        <v>0.36528935185185185</v>
      </c>
      <c r="J15" s="46">
        <f t="shared" si="1"/>
        <v>0.38612268518518517</v>
      </c>
      <c r="K15" s="46">
        <f t="shared" si="1"/>
        <v>0.40695601851851854</v>
      </c>
      <c r="L15" s="50">
        <f t="shared" si="1"/>
        <v>0.42778935185185185</v>
      </c>
      <c r="M15" s="47">
        <v>3.7</v>
      </c>
      <c r="N15" s="32">
        <v>2</v>
      </c>
      <c r="O15" s="40" t="s">
        <v>29</v>
      </c>
      <c r="P15" s="30">
        <f t="shared" si="0"/>
        <v>0.22107638888888892</v>
      </c>
      <c r="Q15" s="30">
        <f t="shared" si="0"/>
        <v>0.26241898148148146</v>
      </c>
      <c r="R15" s="30">
        <f t="shared" si="0"/>
        <v>0.28325231481481483</v>
      </c>
      <c r="S15" s="30">
        <f t="shared" si="0"/>
        <v>0.30440972222222223</v>
      </c>
      <c r="T15" s="30">
        <f t="shared" si="0"/>
        <v>0.32524305555555555</v>
      </c>
      <c r="U15" s="30">
        <f t="shared" si="0"/>
        <v>0.34575231481481483</v>
      </c>
      <c r="V15" s="30">
        <f t="shared" si="0"/>
        <v>0.36658564814814815</v>
      </c>
      <c r="W15" s="30">
        <f t="shared" si="0"/>
        <v>0.38774305555555555</v>
      </c>
      <c r="X15" s="30">
        <f t="shared" si="0"/>
        <v>0.40857638888888886</v>
      </c>
      <c r="Y15" s="30">
        <f t="shared" si="0"/>
        <v>0.42940972222222223</v>
      </c>
      <c r="Z15" s="30">
        <f t="shared" si="0"/>
        <v>0.45024305555555555</v>
      </c>
      <c r="AA15" s="56">
        <f t="shared" si="0"/>
        <v>0.47075231481481483</v>
      </c>
      <c r="AC15">
        <f>M15-M14</f>
        <v>3.7</v>
      </c>
      <c r="AD15" s="38">
        <f>ROUND(AH12,0)</f>
        <v>29</v>
      </c>
      <c r="AE15" s="19">
        <f>TIME(0,0,(60*AD$15*AC15/AD$16))</f>
        <v>4.178240740740741E-3</v>
      </c>
      <c r="AF15" s="39" t="s">
        <v>24</v>
      </c>
    </row>
    <row r="16" spans="1:34" x14ac:dyDescent="0.3">
      <c r="A16" s="24">
        <f t="shared" ref="A16:L23" si="2">A15+$AE16</f>
        <v>0.19268518518518518</v>
      </c>
      <c r="B16" s="46">
        <f t="shared" si="2"/>
        <v>0.22046296296296297</v>
      </c>
      <c r="C16" s="46">
        <f t="shared" si="2"/>
        <v>0.24129629629629629</v>
      </c>
      <c r="D16" s="46">
        <f t="shared" si="2"/>
        <v>0.2621296296296296</v>
      </c>
      <c r="E16" s="46">
        <f t="shared" si="2"/>
        <v>0.28296296296296297</v>
      </c>
      <c r="F16" s="46">
        <f t="shared" si="2"/>
        <v>0.30379629629629629</v>
      </c>
      <c r="G16" s="46">
        <f t="shared" si="2"/>
        <v>0.3246296296296296</v>
      </c>
      <c r="H16" s="46">
        <f t="shared" si="2"/>
        <v>0.34546296296296297</v>
      </c>
      <c r="I16" s="46">
        <f t="shared" si="2"/>
        <v>0.36629629629629629</v>
      </c>
      <c r="J16" s="46">
        <f t="shared" si="2"/>
        <v>0.3871296296296296</v>
      </c>
      <c r="K16" s="46">
        <f t="shared" si="2"/>
        <v>0.40796296296296297</v>
      </c>
      <c r="L16" s="50">
        <f t="shared" si="2"/>
        <v>0.42879629629629629</v>
      </c>
      <c r="M16" s="48">
        <v>4.5999999999999996</v>
      </c>
      <c r="N16" s="32">
        <v>3</v>
      </c>
      <c r="O16" s="40" t="s">
        <v>30</v>
      </c>
      <c r="P16" s="30">
        <f t="shared" si="0"/>
        <v>0.22006944444444448</v>
      </c>
      <c r="Q16" s="30">
        <f t="shared" si="0"/>
        <v>0.26141203703703703</v>
      </c>
      <c r="R16" s="30">
        <f t="shared" si="0"/>
        <v>0.2822453703703704</v>
      </c>
      <c r="S16" s="30">
        <f t="shared" si="0"/>
        <v>0.3034027777777778</v>
      </c>
      <c r="T16" s="30">
        <f t="shared" si="0"/>
        <v>0.32423611111111111</v>
      </c>
      <c r="U16" s="30">
        <f t="shared" si="0"/>
        <v>0.3447453703703704</v>
      </c>
      <c r="V16" s="30">
        <f t="shared" si="0"/>
        <v>0.36557870370370371</v>
      </c>
      <c r="W16" s="30">
        <f t="shared" si="0"/>
        <v>0.38673611111111111</v>
      </c>
      <c r="X16" s="30">
        <f t="shared" si="0"/>
        <v>0.40756944444444443</v>
      </c>
      <c r="Y16" s="30">
        <f t="shared" si="0"/>
        <v>0.4284027777777778</v>
      </c>
      <c r="Z16" s="30">
        <f t="shared" si="0"/>
        <v>0.44923611111111111</v>
      </c>
      <c r="AA16" s="56">
        <f t="shared" si="0"/>
        <v>0.4697453703703704</v>
      </c>
      <c r="AC16">
        <f t="shared" ref="AC16:AC24" si="3">M16-M15</f>
        <v>0.89999999999999947</v>
      </c>
      <c r="AD16" s="18">
        <v>17.8</v>
      </c>
      <c r="AE16" s="19">
        <f t="shared" ref="AE16:AE24" si="4">TIME(0,0,(60*AD$15*AC16/AD$16))</f>
        <v>1.0069444444444444E-3</v>
      </c>
      <c r="AF16" s="37" t="s">
        <v>23</v>
      </c>
    </row>
    <row r="17" spans="1:34" x14ac:dyDescent="0.3">
      <c r="A17" s="24">
        <f t="shared" si="2"/>
        <v>0.19539351851851852</v>
      </c>
      <c r="B17" s="46">
        <f t="shared" si="2"/>
        <v>0.22317129629629631</v>
      </c>
      <c r="C17" s="46">
        <f t="shared" si="2"/>
        <v>0.24400462962962963</v>
      </c>
      <c r="D17" s="46">
        <f t="shared" si="2"/>
        <v>0.26483796296296291</v>
      </c>
      <c r="E17" s="46">
        <f t="shared" si="2"/>
        <v>0.28567129629629628</v>
      </c>
      <c r="F17" s="46">
        <f t="shared" si="2"/>
        <v>0.3065046296296296</v>
      </c>
      <c r="G17" s="46">
        <f t="shared" si="2"/>
        <v>0.32733796296296291</v>
      </c>
      <c r="H17" s="46">
        <f t="shared" si="2"/>
        <v>0.34817129629629628</v>
      </c>
      <c r="I17" s="46">
        <f t="shared" si="2"/>
        <v>0.3690046296296296</v>
      </c>
      <c r="J17" s="46">
        <f t="shared" si="2"/>
        <v>0.38983796296296291</v>
      </c>
      <c r="K17" s="46">
        <f t="shared" si="2"/>
        <v>0.41067129629629628</v>
      </c>
      <c r="L17" s="50">
        <f t="shared" si="2"/>
        <v>0.4315046296296296</v>
      </c>
      <c r="M17" s="48">
        <v>7</v>
      </c>
      <c r="N17" s="32">
        <v>4</v>
      </c>
      <c r="O17" s="40" t="s">
        <v>31</v>
      </c>
      <c r="P17" s="30">
        <f t="shared" si="0"/>
        <v>0.21736111111111114</v>
      </c>
      <c r="Q17" s="30">
        <f t="shared" si="0"/>
        <v>0.25870370370370371</v>
      </c>
      <c r="R17" s="30">
        <f t="shared" si="0"/>
        <v>0.27953703703703708</v>
      </c>
      <c r="S17" s="30">
        <f t="shared" si="0"/>
        <v>0.30069444444444449</v>
      </c>
      <c r="T17" s="30">
        <f t="shared" si="0"/>
        <v>0.3215277777777778</v>
      </c>
      <c r="U17" s="30">
        <f t="shared" si="0"/>
        <v>0.34203703703703708</v>
      </c>
      <c r="V17" s="30">
        <f t="shared" si="0"/>
        <v>0.3628703703703704</v>
      </c>
      <c r="W17" s="30">
        <f t="shared" si="0"/>
        <v>0.3840277777777778</v>
      </c>
      <c r="X17" s="30">
        <f t="shared" si="0"/>
        <v>0.40486111111111112</v>
      </c>
      <c r="Y17" s="30">
        <f t="shared" si="0"/>
        <v>0.42569444444444449</v>
      </c>
      <c r="Z17" s="30">
        <f t="shared" si="0"/>
        <v>0.4465277777777778</v>
      </c>
      <c r="AA17" s="56">
        <f t="shared" si="0"/>
        <v>0.46703703703703708</v>
      </c>
      <c r="AC17">
        <f t="shared" si="3"/>
        <v>2.4000000000000004</v>
      </c>
      <c r="AE17" s="19">
        <f t="shared" si="4"/>
        <v>2.7083333333333334E-3</v>
      </c>
    </row>
    <row r="18" spans="1:34" x14ac:dyDescent="0.3">
      <c r="A18" s="24">
        <f t="shared" si="2"/>
        <v>0.19991898148148149</v>
      </c>
      <c r="B18" s="46">
        <f t="shared" si="2"/>
        <v>0.22769675925925928</v>
      </c>
      <c r="C18" s="46">
        <f t="shared" si="2"/>
        <v>0.24853009259259259</v>
      </c>
      <c r="D18" s="46">
        <f t="shared" si="2"/>
        <v>0.26936342592592588</v>
      </c>
      <c r="E18" s="46">
        <f t="shared" si="2"/>
        <v>0.29019675925925925</v>
      </c>
      <c r="F18" s="46">
        <f t="shared" si="2"/>
        <v>0.31103009259259257</v>
      </c>
      <c r="G18" s="46">
        <f t="shared" si="2"/>
        <v>0.33186342592592588</v>
      </c>
      <c r="H18" s="46">
        <f t="shared" si="2"/>
        <v>0.35269675925925925</v>
      </c>
      <c r="I18" s="46">
        <f t="shared" si="2"/>
        <v>0.37353009259259257</v>
      </c>
      <c r="J18" s="46">
        <f t="shared" si="2"/>
        <v>0.39436342592592588</v>
      </c>
      <c r="K18" s="46">
        <f t="shared" si="2"/>
        <v>0.41519675925925925</v>
      </c>
      <c r="L18" s="50">
        <f t="shared" si="2"/>
        <v>0.43603009259259257</v>
      </c>
      <c r="M18" s="48">
        <v>11</v>
      </c>
      <c r="N18" s="32">
        <v>5</v>
      </c>
      <c r="O18" s="40" t="s">
        <v>32</v>
      </c>
      <c r="P18" s="30">
        <f t="shared" si="0"/>
        <v>0.21283564814814818</v>
      </c>
      <c r="Q18" s="30">
        <f t="shared" si="0"/>
        <v>0.25417824074074075</v>
      </c>
      <c r="R18" s="30">
        <f t="shared" si="0"/>
        <v>0.27501157407407412</v>
      </c>
      <c r="S18" s="30">
        <f t="shared" si="0"/>
        <v>0.29616898148148152</v>
      </c>
      <c r="T18" s="30">
        <f t="shared" si="0"/>
        <v>0.31700231481481483</v>
      </c>
      <c r="U18" s="30">
        <f t="shared" si="0"/>
        <v>0.33751157407407412</v>
      </c>
      <c r="V18" s="30">
        <f t="shared" si="0"/>
        <v>0.35834490740740743</v>
      </c>
      <c r="W18" s="30">
        <f t="shared" si="0"/>
        <v>0.37950231481481483</v>
      </c>
      <c r="X18" s="30">
        <f t="shared" si="0"/>
        <v>0.40033564814814815</v>
      </c>
      <c r="Y18" s="30">
        <f t="shared" si="0"/>
        <v>0.42116898148148152</v>
      </c>
      <c r="Z18" s="30">
        <f t="shared" si="0"/>
        <v>0.44200231481481483</v>
      </c>
      <c r="AA18" s="56">
        <f t="shared" si="0"/>
        <v>0.46251157407407412</v>
      </c>
      <c r="AC18">
        <f t="shared" si="3"/>
        <v>4</v>
      </c>
      <c r="AE18" s="19">
        <f t="shared" si="4"/>
        <v>4.5254629629629629E-3</v>
      </c>
    </row>
    <row r="19" spans="1:34" x14ac:dyDescent="0.3">
      <c r="A19" s="24">
        <f t="shared" si="2"/>
        <v>0.20070601851851852</v>
      </c>
      <c r="B19" s="46">
        <f t="shared" si="2"/>
        <v>0.22848379629629631</v>
      </c>
      <c r="C19" s="46">
        <f t="shared" si="2"/>
        <v>0.24931712962962962</v>
      </c>
      <c r="D19" s="46">
        <f t="shared" si="2"/>
        <v>0.27015046296296291</v>
      </c>
      <c r="E19" s="46">
        <f t="shared" si="2"/>
        <v>0.29098379629629628</v>
      </c>
      <c r="F19" s="46">
        <f t="shared" si="2"/>
        <v>0.3118171296296296</v>
      </c>
      <c r="G19" s="46">
        <f t="shared" si="2"/>
        <v>0.33265046296296291</v>
      </c>
      <c r="H19" s="46">
        <f t="shared" si="2"/>
        <v>0.35348379629629628</v>
      </c>
      <c r="I19" s="46">
        <f t="shared" si="2"/>
        <v>0.3743171296296296</v>
      </c>
      <c r="J19" s="46">
        <f t="shared" si="2"/>
        <v>0.39515046296296291</v>
      </c>
      <c r="K19" s="46">
        <f t="shared" si="2"/>
        <v>0.41598379629629628</v>
      </c>
      <c r="L19" s="50">
        <f t="shared" si="2"/>
        <v>0.4368171296296296</v>
      </c>
      <c r="M19" s="48">
        <v>11.7</v>
      </c>
      <c r="N19" s="32">
        <v>6</v>
      </c>
      <c r="O19" s="40" t="s">
        <v>33</v>
      </c>
      <c r="P19" s="30">
        <f t="shared" si="0"/>
        <v>0.21204861111111115</v>
      </c>
      <c r="Q19" s="30">
        <f t="shared" si="0"/>
        <v>0.25339120370370372</v>
      </c>
      <c r="R19" s="30">
        <f t="shared" si="0"/>
        <v>0.27422453703703709</v>
      </c>
      <c r="S19" s="30">
        <f t="shared" si="0"/>
        <v>0.29538194444444449</v>
      </c>
      <c r="T19" s="30">
        <f t="shared" si="0"/>
        <v>0.3162152777777778</v>
      </c>
      <c r="U19" s="30">
        <f t="shared" si="0"/>
        <v>0.33672453703703709</v>
      </c>
      <c r="V19" s="30">
        <f t="shared" si="0"/>
        <v>0.3575578703703704</v>
      </c>
      <c r="W19" s="30">
        <f t="shared" si="0"/>
        <v>0.3787152777777778</v>
      </c>
      <c r="X19" s="30">
        <f t="shared" si="0"/>
        <v>0.39954861111111112</v>
      </c>
      <c r="Y19" s="30">
        <f t="shared" si="0"/>
        <v>0.42038194444444449</v>
      </c>
      <c r="Z19" s="30">
        <f t="shared" si="0"/>
        <v>0.4412152777777778</v>
      </c>
      <c r="AA19" s="56">
        <f t="shared" si="0"/>
        <v>0.46172453703703709</v>
      </c>
      <c r="AC19">
        <f t="shared" si="3"/>
        <v>0.69999999999999929</v>
      </c>
      <c r="AE19" s="19">
        <f t="shared" si="4"/>
        <v>7.8703703703703705E-4</v>
      </c>
    </row>
    <row r="20" spans="1:34" x14ac:dyDescent="0.3">
      <c r="A20" s="24">
        <f t="shared" si="2"/>
        <v>0.20194444444444445</v>
      </c>
      <c r="B20" s="46">
        <f t="shared" si="2"/>
        <v>0.22972222222222224</v>
      </c>
      <c r="C20" s="46">
        <f t="shared" si="2"/>
        <v>0.25055555555555553</v>
      </c>
      <c r="D20" s="46">
        <f t="shared" si="2"/>
        <v>0.27138888888888885</v>
      </c>
      <c r="E20" s="46">
        <f t="shared" si="2"/>
        <v>0.29222222222222222</v>
      </c>
      <c r="F20" s="46">
        <f t="shared" si="2"/>
        <v>0.31305555555555553</v>
      </c>
      <c r="G20" s="46">
        <f t="shared" si="2"/>
        <v>0.33388888888888885</v>
      </c>
      <c r="H20" s="46">
        <f t="shared" si="2"/>
        <v>0.35472222222222222</v>
      </c>
      <c r="I20" s="46">
        <f t="shared" si="2"/>
        <v>0.37555555555555553</v>
      </c>
      <c r="J20" s="46">
        <f t="shared" si="2"/>
        <v>0.39638888888888885</v>
      </c>
      <c r="K20" s="46">
        <f t="shared" si="2"/>
        <v>0.41722222222222222</v>
      </c>
      <c r="L20" s="50">
        <f t="shared" si="2"/>
        <v>0.43805555555555553</v>
      </c>
      <c r="M20" s="48">
        <v>12.8</v>
      </c>
      <c r="N20" s="32">
        <v>7</v>
      </c>
      <c r="O20" s="40" t="s">
        <v>34</v>
      </c>
      <c r="P20" s="30">
        <f t="shared" si="0"/>
        <v>0.21081018518518521</v>
      </c>
      <c r="Q20" s="30">
        <f t="shared" si="0"/>
        <v>0.25215277777777778</v>
      </c>
      <c r="R20" s="30">
        <f t="shared" si="0"/>
        <v>0.27298611111111115</v>
      </c>
      <c r="S20" s="30">
        <f t="shared" si="0"/>
        <v>0.29414351851851855</v>
      </c>
      <c r="T20" s="30">
        <f t="shared" si="0"/>
        <v>0.31497685185185187</v>
      </c>
      <c r="U20" s="30">
        <f t="shared" si="0"/>
        <v>0.33548611111111115</v>
      </c>
      <c r="V20" s="30">
        <f t="shared" si="0"/>
        <v>0.35631944444444447</v>
      </c>
      <c r="W20" s="30">
        <f t="shared" si="0"/>
        <v>0.37747685185185187</v>
      </c>
      <c r="X20" s="30">
        <f t="shared" si="0"/>
        <v>0.39831018518518518</v>
      </c>
      <c r="Y20" s="30">
        <f t="shared" si="0"/>
        <v>0.41914351851851855</v>
      </c>
      <c r="Z20" s="30">
        <f t="shared" si="0"/>
        <v>0.43997685185185187</v>
      </c>
      <c r="AA20" s="56">
        <f t="shared" si="0"/>
        <v>0.46048611111111115</v>
      </c>
      <c r="AC20">
        <f t="shared" si="3"/>
        <v>1.1000000000000014</v>
      </c>
      <c r="AE20" s="19">
        <f t="shared" si="4"/>
        <v>1.238425925925926E-3</v>
      </c>
    </row>
    <row r="21" spans="1:34" x14ac:dyDescent="0.3">
      <c r="A21" s="24">
        <f t="shared" si="2"/>
        <v>0.20261574074074076</v>
      </c>
      <c r="B21" s="46">
        <f t="shared" si="2"/>
        <v>0.23039351851851855</v>
      </c>
      <c r="C21" s="46">
        <f t="shared" si="2"/>
        <v>0.25122685185185184</v>
      </c>
      <c r="D21" s="46">
        <f t="shared" si="2"/>
        <v>0.27206018518518515</v>
      </c>
      <c r="E21" s="46">
        <f t="shared" si="2"/>
        <v>0.29289351851851853</v>
      </c>
      <c r="F21" s="46">
        <f t="shared" si="2"/>
        <v>0.31372685185185184</v>
      </c>
      <c r="G21" s="46">
        <f t="shared" si="2"/>
        <v>0.33456018518518515</v>
      </c>
      <c r="H21" s="46">
        <f t="shared" si="2"/>
        <v>0.35539351851851853</v>
      </c>
      <c r="I21" s="46">
        <f t="shared" si="2"/>
        <v>0.37622685185185184</v>
      </c>
      <c r="J21" s="46">
        <f t="shared" si="2"/>
        <v>0.39706018518518515</v>
      </c>
      <c r="K21" s="46">
        <f t="shared" si="2"/>
        <v>0.41789351851851853</v>
      </c>
      <c r="L21" s="50">
        <f t="shared" si="2"/>
        <v>0.43872685185185184</v>
      </c>
      <c r="M21" s="48">
        <v>13.4</v>
      </c>
      <c r="N21" s="32">
        <v>8</v>
      </c>
      <c r="O21" s="40" t="s">
        <v>35</v>
      </c>
      <c r="P21" s="30">
        <f t="shared" si="0"/>
        <v>0.2101388888888889</v>
      </c>
      <c r="Q21" s="30">
        <f t="shared" si="0"/>
        <v>0.25148148148148147</v>
      </c>
      <c r="R21" s="30">
        <f t="shared" si="0"/>
        <v>0.27231481481481484</v>
      </c>
      <c r="S21" s="30">
        <f t="shared" si="0"/>
        <v>0.29347222222222225</v>
      </c>
      <c r="T21" s="30">
        <f t="shared" si="0"/>
        <v>0.31430555555555556</v>
      </c>
      <c r="U21" s="30">
        <f t="shared" si="0"/>
        <v>0.33481481481481484</v>
      </c>
      <c r="V21" s="30">
        <f t="shared" si="0"/>
        <v>0.35564814814814816</v>
      </c>
      <c r="W21" s="30">
        <f t="shared" si="0"/>
        <v>0.37680555555555556</v>
      </c>
      <c r="X21" s="30">
        <f t="shared" si="0"/>
        <v>0.39763888888888888</v>
      </c>
      <c r="Y21" s="30">
        <f t="shared" si="0"/>
        <v>0.41847222222222225</v>
      </c>
      <c r="Z21" s="30">
        <f t="shared" si="0"/>
        <v>0.43930555555555556</v>
      </c>
      <c r="AA21" s="56">
        <f t="shared" si="0"/>
        <v>0.45981481481481484</v>
      </c>
      <c r="AC21">
        <f t="shared" si="3"/>
        <v>0.59999999999999964</v>
      </c>
      <c r="AE21" s="19">
        <f t="shared" si="4"/>
        <v>6.7129629629629625E-4</v>
      </c>
    </row>
    <row r="22" spans="1:34" x14ac:dyDescent="0.3">
      <c r="A22" s="24">
        <f t="shared" si="2"/>
        <v>0.20442129629629632</v>
      </c>
      <c r="B22" s="46">
        <f t="shared" si="2"/>
        <v>0.23219907407407411</v>
      </c>
      <c r="C22" s="46">
        <f t="shared" si="2"/>
        <v>0.2530324074074074</v>
      </c>
      <c r="D22" s="46">
        <f t="shared" si="2"/>
        <v>0.27386574074074072</v>
      </c>
      <c r="E22" s="46">
        <f t="shared" si="2"/>
        <v>0.29469907407407409</v>
      </c>
      <c r="F22" s="46">
        <f t="shared" si="2"/>
        <v>0.3155324074074074</v>
      </c>
      <c r="G22" s="46">
        <f t="shared" si="2"/>
        <v>0.33636574074074072</v>
      </c>
      <c r="H22" s="46">
        <f t="shared" si="2"/>
        <v>0.35719907407407409</v>
      </c>
      <c r="I22" s="46">
        <f t="shared" si="2"/>
        <v>0.3780324074074074</v>
      </c>
      <c r="J22" s="46">
        <f t="shared" si="2"/>
        <v>0.39886574074074072</v>
      </c>
      <c r="K22" s="46">
        <f t="shared" si="2"/>
        <v>0.41969907407407409</v>
      </c>
      <c r="L22" s="50">
        <f t="shared" si="2"/>
        <v>0.4405324074074074</v>
      </c>
      <c r="M22" s="48">
        <v>15</v>
      </c>
      <c r="N22" s="32">
        <v>9</v>
      </c>
      <c r="O22" s="42" t="s">
        <v>36</v>
      </c>
      <c r="P22" s="30">
        <v>0.20833333333333334</v>
      </c>
      <c r="Q22" s="30">
        <f t="shared" si="0"/>
        <v>0.24967592592592594</v>
      </c>
      <c r="R22" s="30">
        <f t="shared" si="0"/>
        <v>0.27050925925925928</v>
      </c>
      <c r="S22" s="46">
        <v>0.29166666666666669</v>
      </c>
      <c r="T22" s="30">
        <v>0.3125</v>
      </c>
      <c r="U22" s="30">
        <f t="shared" si="0"/>
        <v>0.33300925925925928</v>
      </c>
      <c r="V22" s="30">
        <f t="shared" si="0"/>
        <v>0.3538425925925926</v>
      </c>
      <c r="W22" s="30">
        <v>0.375</v>
      </c>
      <c r="X22" s="30">
        <v>0.39583333333333331</v>
      </c>
      <c r="Y22" s="30">
        <v>0.41666666666666669</v>
      </c>
      <c r="Z22" s="30">
        <v>0.4375</v>
      </c>
      <c r="AA22" s="56">
        <f t="shared" si="0"/>
        <v>0.45800925925925928</v>
      </c>
      <c r="AC22">
        <f t="shared" si="3"/>
        <v>1.5999999999999996</v>
      </c>
      <c r="AE22" s="19">
        <f t="shared" si="4"/>
        <v>1.8055555555555555E-3</v>
      </c>
    </row>
    <row r="23" spans="1:34" x14ac:dyDescent="0.3">
      <c r="A23" s="51"/>
      <c r="B23" s="46">
        <f t="shared" si="2"/>
        <v>0.2333217592592593</v>
      </c>
      <c r="C23" s="46">
        <f t="shared" si="2"/>
        <v>0.25415509259259261</v>
      </c>
      <c r="D23" s="26"/>
      <c r="E23" s="26"/>
      <c r="F23" s="46">
        <f t="shared" si="2"/>
        <v>0.31665509259259261</v>
      </c>
      <c r="G23" s="46">
        <f t="shared" si="2"/>
        <v>0.33748842592592593</v>
      </c>
      <c r="H23" s="26"/>
      <c r="I23" s="26"/>
      <c r="J23" s="26"/>
      <c r="K23" s="26"/>
      <c r="L23" s="50">
        <f t="shared" si="2"/>
        <v>0.44165509259259261</v>
      </c>
      <c r="M23" s="48">
        <v>16</v>
      </c>
      <c r="N23" s="32">
        <v>10</v>
      </c>
      <c r="O23" s="40" t="s">
        <v>37</v>
      </c>
      <c r="P23" s="28"/>
      <c r="Q23" s="30">
        <f t="shared" ref="Q23:AA23" si="5">Q24+$AE24</f>
        <v>0.24855324074074076</v>
      </c>
      <c r="R23" s="30">
        <f t="shared" si="5"/>
        <v>0.26938657407407407</v>
      </c>
      <c r="S23" s="28"/>
      <c r="T23" s="28"/>
      <c r="U23" s="30">
        <f t="shared" si="5"/>
        <v>0.33188657407407407</v>
      </c>
      <c r="V23" s="30">
        <f t="shared" si="5"/>
        <v>0.35271990740740738</v>
      </c>
      <c r="W23" s="28"/>
      <c r="X23" s="28"/>
      <c r="Y23" s="28"/>
      <c r="Z23" s="28"/>
      <c r="AA23" s="56">
        <f t="shared" si="5"/>
        <v>0.45688657407407407</v>
      </c>
      <c r="AC23">
        <f t="shared" si="3"/>
        <v>1</v>
      </c>
      <c r="AE23" s="19">
        <f t="shared" si="4"/>
        <v>1.1226851851851851E-3</v>
      </c>
    </row>
    <row r="24" spans="1:34" ht="15" thickBot="1" x14ac:dyDescent="0.35">
      <c r="A24" s="52"/>
      <c r="B24" s="53">
        <f t="shared" ref="B24:L24" si="6">B23+$AE24</f>
        <v>0.23534722222222226</v>
      </c>
      <c r="C24" s="53">
        <f t="shared" si="6"/>
        <v>0.25618055555555558</v>
      </c>
      <c r="D24" s="33"/>
      <c r="E24" s="33"/>
      <c r="F24" s="53">
        <f t="shared" si="6"/>
        <v>0.31868055555555558</v>
      </c>
      <c r="G24" s="53">
        <f t="shared" si="6"/>
        <v>0.33951388888888889</v>
      </c>
      <c r="H24" s="33"/>
      <c r="I24" s="33"/>
      <c r="J24" s="33"/>
      <c r="K24" s="33"/>
      <c r="L24" s="54">
        <f t="shared" si="6"/>
        <v>0.44368055555555558</v>
      </c>
      <c r="M24" s="57">
        <v>17.8</v>
      </c>
      <c r="N24" s="34">
        <v>11</v>
      </c>
      <c r="O24" s="58" t="s">
        <v>38</v>
      </c>
      <c r="P24" s="59"/>
      <c r="Q24" s="35">
        <v>0.24652777777777779</v>
      </c>
      <c r="R24" s="35">
        <v>0.2673611111111111</v>
      </c>
      <c r="S24" s="33"/>
      <c r="T24" s="33"/>
      <c r="U24" s="53">
        <v>0.3298611111111111</v>
      </c>
      <c r="V24" s="53">
        <v>0.35069444444444442</v>
      </c>
      <c r="W24" s="33"/>
      <c r="X24" s="33"/>
      <c r="Y24" s="33"/>
      <c r="Z24" s="33"/>
      <c r="AA24" s="54">
        <v>0.4548611111111111</v>
      </c>
      <c r="AC24">
        <f t="shared" si="3"/>
        <v>1.8000000000000007</v>
      </c>
      <c r="AE24" s="19">
        <f t="shared" si="4"/>
        <v>2.0254629629629629E-3</v>
      </c>
    </row>
    <row r="25" spans="1:34" ht="15" thickBot="1" x14ac:dyDescent="0.3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4" ht="15" thickBot="1" x14ac:dyDescent="0.35">
      <c r="A26" s="64" t="s">
        <v>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12"/>
      <c r="N26" s="67" t="s">
        <v>5</v>
      </c>
      <c r="O26" s="12"/>
      <c r="P26" s="64" t="s">
        <v>6</v>
      </c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6"/>
      <c r="AF26" t="s">
        <v>25</v>
      </c>
      <c r="AG26" s="18">
        <v>37</v>
      </c>
      <c r="AH26">
        <v>60</v>
      </c>
    </row>
    <row r="27" spans="1:34" ht="15" thickBot="1" x14ac:dyDescent="0.35">
      <c r="A27" s="69" t="s">
        <v>7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1"/>
      <c r="M27" s="13" t="s">
        <v>8</v>
      </c>
      <c r="N27" s="68"/>
      <c r="O27" s="13" t="s">
        <v>9</v>
      </c>
      <c r="P27" s="69" t="s">
        <v>7</v>
      </c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1"/>
      <c r="AG27">
        <f>AD31</f>
        <v>17.8</v>
      </c>
      <c r="AH27">
        <f>AG27*AH26/AG26</f>
        <v>28.864864864864863</v>
      </c>
    </row>
    <row r="28" spans="1:34" ht="15" thickBot="1" x14ac:dyDescent="0.35">
      <c r="A28" s="20" t="s">
        <v>39</v>
      </c>
      <c r="B28" s="21" t="s">
        <v>40</v>
      </c>
      <c r="C28" s="21" t="s">
        <v>41</v>
      </c>
      <c r="D28" s="21" t="s">
        <v>42</v>
      </c>
      <c r="E28" s="21" t="s">
        <v>43</v>
      </c>
      <c r="F28" s="21" t="s">
        <v>44</v>
      </c>
      <c r="G28" s="21" t="s">
        <v>45</v>
      </c>
      <c r="H28" s="21" t="s">
        <v>46</v>
      </c>
      <c r="I28" s="21" t="s">
        <v>47</v>
      </c>
      <c r="J28" s="21" t="s">
        <v>48</v>
      </c>
      <c r="K28" s="21" t="s">
        <v>49</v>
      </c>
      <c r="L28" s="22" t="s">
        <v>50</v>
      </c>
      <c r="M28" s="25"/>
      <c r="N28" s="68"/>
      <c r="O28" s="25"/>
      <c r="P28" s="20" t="s">
        <v>39</v>
      </c>
      <c r="Q28" s="21" t="s">
        <v>40</v>
      </c>
      <c r="R28" s="21" t="s">
        <v>41</v>
      </c>
      <c r="S28" s="21" t="s">
        <v>42</v>
      </c>
      <c r="T28" s="21" t="s">
        <v>43</v>
      </c>
      <c r="U28" s="21" t="s">
        <v>44</v>
      </c>
      <c r="V28" s="21" t="s">
        <v>45</v>
      </c>
      <c r="W28" s="21" t="s">
        <v>46</v>
      </c>
      <c r="X28" s="21" t="s">
        <v>47</v>
      </c>
      <c r="Y28" s="21" t="s">
        <v>48</v>
      </c>
      <c r="Z28" s="21" t="s">
        <v>49</v>
      </c>
      <c r="AA28" s="22" t="s">
        <v>50</v>
      </c>
    </row>
    <row r="29" spans="1:34" x14ac:dyDescent="0.3">
      <c r="A29" s="23">
        <v>0.44444444444444442</v>
      </c>
      <c r="B29" s="43">
        <v>0.46527777777777779</v>
      </c>
      <c r="C29" s="43">
        <v>0.4861111111111111</v>
      </c>
      <c r="D29" s="43">
        <v>0.50694444444444442</v>
      </c>
      <c r="E29" s="43">
        <v>0.52777777777777779</v>
      </c>
      <c r="F29" s="43">
        <v>0.54861111111111116</v>
      </c>
      <c r="G29" s="43">
        <v>0.56944444444444442</v>
      </c>
      <c r="H29" s="43">
        <v>0.59027777777777779</v>
      </c>
      <c r="I29" s="43">
        <v>0.61111111111111116</v>
      </c>
      <c r="J29" s="44">
        <v>0.63194444444444442</v>
      </c>
      <c r="K29" s="44">
        <v>0.65277777777777779</v>
      </c>
      <c r="L29" s="45">
        <v>0.67361111111111116</v>
      </c>
      <c r="M29" s="49">
        <v>0</v>
      </c>
      <c r="N29" s="31">
        <v>1</v>
      </c>
      <c r="O29" s="41" t="s">
        <v>28</v>
      </c>
      <c r="P29" s="29">
        <f t="shared" ref="P29:AA38" si="7">P30+$AE30</f>
        <v>0.49608796296296298</v>
      </c>
      <c r="Q29" s="29">
        <f t="shared" si="7"/>
        <v>0.51692129629629624</v>
      </c>
      <c r="R29" s="29">
        <f t="shared" si="7"/>
        <v>0.53775462962962961</v>
      </c>
      <c r="S29" s="29">
        <f t="shared" si="7"/>
        <v>0.30858796296296298</v>
      </c>
      <c r="T29" s="29">
        <f t="shared" si="7"/>
        <v>0.57942129629629624</v>
      </c>
      <c r="U29" s="29">
        <f t="shared" si="7"/>
        <v>0.59993055555555552</v>
      </c>
      <c r="V29" s="29">
        <f t="shared" si="7"/>
        <v>0.62108796296296287</v>
      </c>
      <c r="W29" s="29">
        <f t="shared" si="7"/>
        <v>0.64159722222222215</v>
      </c>
      <c r="X29" s="29">
        <f t="shared" si="7"/>
        <v>0.66243055555555552</v>
      </c>
      <c r="Y29" s="29">
        <f t="shared" si="7"/>
        <v>0.68326388888888878</v>
      </c>
      <c r="Z29" s="29">
        <f t="shared" si="7"/>
        <v>0.70442129629629624</v>
      </c>
      <c r="AA29" s="55">
        <f t="shared" si="7"/>
        <v>0.72525462962962961</v>
      </c>
    </row>
    <row r="30" spans="1:34" x14ac:dyDescent="0.3">
      <c r="A30" s="24">
        <f>A29+$AE30</f>
        <v>0.44862268518518517</v>
      </c>
      <c r="B30" s="46">
        <f t="shared" ref="B30" si="8">B29+$AE30</f>
        <v>0.46945601851851854</v>
      </c>
      <c r="C30" s="46">
        <f t="shared" ref="C30" si="9">C29+$AE30</f>
        <v>0.49028935185185185</v>
      </c>
      <c r="D30" s="46">
        <f t="shared" ref="D30" si="10">D29+$AE30</f>
        <v>0.51112268518518511</v>
      </c>
      <c r="E30" s="46">
        <f t="shared" ref="E30" si="11">E29+$AE30</f>
        <v>0.53195601851851848</v>
      </c>
      <c r="F30" s="46">
        <f t="shared" ref="F30" si="12">F29+$AE30</f>
        <v>0.55278935185185185</v>
      </c>
      <c r="G30" s="46">
        <f t="shared" ref="G30" si="13">G29+$AE30</f>
        <v>0.57362268518518511</v>
      </c>
      <c r="H30" s="46">
        <f t="shared" ref="H30" si="14">H29+$AE30</f>
        <v>0.59445601851851848</v>
      </c>
      <c r="I30" s="46">
        <f t="shared" ref="I30" si="15">I29+$AE30</f>
        <v>0.61528935185185185</v>
      </c>
      <c r="J30" s="46">
        <f t="shared" ref="J30" si="16">J29+$AE30</f>
        <v>0.63612268518518511</v>
      </c>
      <c r="K30" s="46">
        <f t="shared" ref="K30" si="17">K29+$AE30</f>
        <v>0.65695601851851848</v>
      </c>
      <c r="L30" s="50">
        <f t="shared" ref="L30" si="18">L29+$AE30</f>
        <v>0.67778935185185185</v>
      </c>
      <c r="M30" s="47">
        <v>3.7</v>
      </c>
      <c r="N30" s="32">
        <v>2</v>
      </c>
      <c r="O30" s="40" t="s">
        <v>29</v>
      </c>
      <c r="P30" s="30">
        <f t="shared" si="7"/>
        <v>0.49190972222222223</v>
      </c>
      <c r="Q30" s="30">
        <f t="shared" si="7"/>
        <v>0.51274305555555555</v>
      </c>
      <c r="R30" s="30">
        <f t="shared" si="7"/>
        <v>0.53357638888888892</v>
      </c>
      <c r="S30" s="30">
        <f t="shared" si="7"/>
        <v>0.30440972222222223</v>
      </c>
      <c r="T30" s="30">
        <f t="shared" si="7"/>
        <v>0.57524305555555555</v>
      </c>
      <c r="U30" s="30">
        <f t="shared" si="7"/>
        <v>0.59575231481481483</v>
      </c>
      <c r="V30" s="30">
        <f t="shared" si="7"/>
        <v>0.61690972222222218</v>
      </c>
      <c r="W30" s="30">
        <f t="shared" si="7"/>
        <v>0.63741898148148146</v>
      </c>
      <c r="X30" s="30">
        <f t="shared" si="7"/>
        <v>0.65825231481481483</v>
      </c>
      <c r="Y30" s="30">
        <f t="shared" si="7"/>
        <v>0.67908564814814809</v>
      </c>
      <c r="Z30" s="30">
        <f t="shared" si="7"/>
        <v>0.70024305555555555</v>
      </c>
      <c r="AA30" s="56">
        <f t="shared" si="7"/>
        <v>0.72107638888888892</v>
      </c>
      <c r="AC30">
        <f>M30-M29</f>
        <v>3.7</v>
      </c>
      <c r="AD30" s="38">
        <f>ROUND(AH27,0)</f>
        <v>29</v>
      </c>
      <c r="AE30" s="19">
        <f>TIME(0,0,(60*AD$15*AC30/AD$16))</f>
        <v>4.178240740740741E-3</v>
      </c>
      <c r="AF30" s="39" t="s">
        <v>24</v>
      </c>
    </row>
    <row r="31" spans="1:34" x14ac:dyDescent="0.3">
      <c r="A31" s="24">
        <f t="shared" ref="A31:L31" si="19">A30+$AE31</f>
        <v>0.4496296296296296</v>
      </c>
      <c r="B31" s="46">
        <f t="shared" si="19"/>
        <v>0.47046296296296297</v>
      </c>
      <c r="C31" s="46">
        <f t="shared" si="19"/>
        <v>0.49129629629629629</v>
      </c>
      <c r="D31" s="46">
        <f t="shared" si="19"/>
        <v>0.5121296296296296</v>
      </c>
      <c r="E31" s="46">
        <f t="shared" si="19"/>
        <v>0.53296296296296297</v>
      </c>
      <c r="F31" s="46">
        <f t="shared" si="19"/>
        <v>0.55379629629629634</v>
      </c>
      <c r="G31" s="46">
        <f t="shared" si="19"/>
        <v>0.5746296296296296</v>
      </c>
      <c r="H31" s="46">
        <f t="shared" si="19"/>
        <v>0.59546296296296297</v>
      </c>
      <c r="I31" s="46">
        <f t="shared" si="19"/>
        <v>0.61629629629629634</v>
      </c>
      <c r="J31" s="46">
        <f t="shared" si="19"/>
        <v>0.6371296296296296</v>
      </c>
      <c r="K31" s="46">
        <f t="shared" si="19"/>
        <v>0.65796296296296297</v>
      </c>
      <c r="L31" s="50">
        <f t="shared" si="19"/>
        <v>0.67879629629629634</v>
      </c>
      <c r="M31" s="48">
        <v>4.5999999999999996</v>
      </c>
      <c r="N31" s="32">
        <v>3</v>
      </c>
      <c r="O31" s="40" t="s">
        <v>30</v>
      </c>
      <c r="P31" s="30">
        <f t="shared" si="7"/>
        <v>0.4909027777777778</v>
      </c>
      <c r="Q31" s="30">
        <f t="shared" si="7"/>
        <v>0.51173611111111106</v>
      </c>
      <c r="R31" s="30">
        <f t="shared" si="7"/>
        <v>0.53256944444444443</v>
      </c>
      <c r="S31" s="30">
        <f t="shared" si="7"/>
        <v>0.3034027777777778</v>
      </c>
      <c r="T31" s="30">
        <f t="shared" si="7"/>
        <v>0.57423611111111106</v>
      </c>
      <c r="U31" s="30">
        <f t="shared" si="7"/>
        <v>0.59474537037037034</v>
      </c>
      <c r="V31" s="30">
        <f t="shared" si="7"/>
        <v>0.61590277777777769</v>
      </c>
      <c r="W31" s="30">
        <f t="shared" si="7"/>
        <v>0.63641203703703697</v>
      </c>
      <c r="X31" s="30">
        <f t="shared" si="7"/>
        <v>0.65724537037037034</v>
      </c>
      <c r="Y31" s="30">
        <f t="shared" si="7"/>
        <v>0.6780787037037036</v>
      </c>
      <c r="Z31" s="30">
        <f t="shared" si="7"/>
        <v>0.69923611111111106</v>
      </c>
      <c r="AA31" s="56">
        <f t="shared" si="7"/>
        <v>0.72006944444444443</v>
      </c>
      <c r="AC31">
        <f t="shared" ref="AC31:AC39" si="20">M31-M30</f>
        <v>0.89999999999999947</v>
      </c>
      <c r="AD31" s="18">
        <v>17.8</v>
      </c>
      <c r="AE31" s="19">
        <f t="shared" ref="AE31:AE39" si="21">TIME(0,0,(60*AD$15*AC31/AD$16))</f>
        <v>1.0069444444444444E-3</v>
      </c>
      <c r="AF31" s="37" t="s">
        <v>23</v>
      </c>
    </row>
    <row r="32" spans="1:34" x14ac:dyDescent="0.3">
      <c r="A32" s="24">
        <f t="shared" ref="A32:L32" si="22">A31+$AE32</f>
        <v>0.45233796296296291</v>
      </c>
      <c r="B32" s="46">
        <f t="shared" si="22"/>
        <v>0.47317129629629628</v>
      </c>
      <c r="C32" s="46">
        <f t="shared" si="22"/>
        <v>0.4940046296296296</v>
      </c>
      <c r="D32" s="46">
        <f t="shared" si="22"/>
        <v>0.51483796296296291</v>
      </c>
      <c r="E32" s="46">
        <f t="shared" si="22"/>
        <v>0.53567129629629628</v>
      </c>
      <c r="F32" s="46">
        <f t="shared" si="22"/>
        <v>0.55650462962962965</v>
      </c>
      <c r="G32" s="46">
        <f t="shared" si="22"/>
        <v>0.57733796296296291</v>
      </c>
      <c r="H32" s="46">
        <f t="shared" si="22"/>
        <v>0.59817129629629628</v>
      </c>
      <c r="I32" s="46">
        <f t="shared" si="22"/>
        <v>0.61900462962962965</v>
      </c>
      <c r="J32" s="46">
        <f t="shared" si="22"/>
        <v>0.63983796296296291</v>
      </c>
      <c r="K32" s="46">
        <f t="shared" si="22"/>
        <v>0.66067129629629628</v>
      </c>
      <c r="L32" s="50">
        <f t="shared" si="22"/>
        <v>0.68150462962962965</v>
      </c>
      <c r="M32" s="48">
        <v>7</v>
      </c>
      <c r="N32" s="32">
        <v>4</v>
      </c>
      <c r="O32" s="40" t="s">
        <v>31</v>
      </c>
      <c r="P32" s="30">
        <f t="shared" si="7"/>
        <v>0.48819444444444449</v>
      </c>
      <c r="Q32" s="30">
        <f t="shared" si="7"/>
        <v>0.50902777777777775</v>
      </c>
      <c r="R32" s="30">
        <f t="shared" si="7"/>
        <v>0.52986111111111112</v>
      </c>
      <c r="S32" s="30">
        <f t="shared" si="7"/>
        <v>0.30069444444444449</v>
      </c>
      <c r="T32" s="30">
        <f t="shared" si="7"/>
        <v>0.57152777777777775</v>
      </c>
      <c r="U32" s="30">
        <f t="shared" si="7"/>
        <v>0.59203703703703703</v>
      </c>
      <c r="V32" s="30">
        <f t="shared" si="7"/>
        <v>0.61319444444444438</v>
      </c>
      <c r="W32" s="30">
        <f t="shared" si="7"/>
        <v>0.63370370370370366</v>
      </c>
      <c r="X32" s="30">
        <f t="shared" si="7"/>
        <v>0.65453703703703703</v>
      </c>
      <c r="Y32" s="30">
        <f t="shared" si="7"/>
        <v>0.67537037037037029</v>
      </c>
      <c r="Z32" s="30">
        <f t="shared" si="7"/>
        <v>0.69652777777777775</v>
      </c>
      <c r="AA32" s="56">
        <f t="shared" si="7"/>
        <v>0.71736111111111112</v>
      </c>
      <c r="AC32">
        <f t="shared" si="20"/>
        <v>2.4000000000000004</v>
      </c>
      <c r="AE32" s="19">
        <f t="shared" si="21"/>
        <v>2.7083333333333334E-3</v>
      </c>
    </row>
    <row r="33" spans="1:34" x14ac:dyDescent="0.3">
      <c r="A33" s="24">
        <f t="shared" ref="A33:L33" si="23">A32+$AE33</f>
        <v>0.45686342592592588</v>
      </c>
      <c r="B33" s="46">
        <f t="shared" si="23"/>
        <v>0.47769675925925925</v>
      </c>
      <c r="C33" s="46">
        <f t="shared" si="23"/>
        <v>0.49853009259259257</v>
      </c>
      <c r="D33" s="46">
        <f t="shared" si="23"/>
        <v>0.51936342592592588</v>
      </c>
      <c r="E33" s="46">
        <f t="shared" si="23"/>
        <v>0.54019675925925925</v>
      </c>
      <c r="F33" s="46">
        <f t="shared" si="23"/>
        <v>0.56103009259259262</v>
      </c>
      <c r="G33" s="46">
        <f t="shared" si="23"/>
        <v>0.58186342592592588</v>
      </c>
      <c r="H33" s="46">
        <f t="shared" si="23"/>
        <v>0.60269675925925925</v>
      </c>
      <c r="I33" s="46">
        <f t="shared" si="23"/>
        <v>0.62353009259259262</v>
      </c>
      <c r="J33" s="46">
        <f t="shared" si="23"/>
        <v>0.64436342592592588</v>
      </c>
      <c r="K33" s="46">
        <f t="shared" si="23"/>
        <v>0.66519675925925925</v>
      </c>
      <c r="L33" s="50">
        <f t="shared" si="23"/>
        <v>0.68603009259259262</v>
      </c>
      <c r="M33" s="48">
        <v>11</v>
      </c>
      <c r="N33" s="32">
        <v>5</v>
      </c>
      <c r="O33" s="40" t="s">
        <v>32</v>
      </c>
      <c r="P33" s="30">
        <f t="shared" si="7"/>
        <v>0.48366898148148152</v>
      </c>
      <c r="Q33" s="30">
        <f t="shared" si="7"/>
        <v>0.50450231481481478</v>
      </c>
      <c r="R33" s="30">
        <f t="shared" si="7"/>
        <v>0.52533564814814815</v>
      </c>
      <c r="S33" s="30">
        <f t="shared" si="7"/>
        <v>0.29616898148148152</v>
      </c>
      <c r="T33" s="30">
        <f t="shared" si="7"/>
        <v>0.56700231481481478</v>
      </c>
      <c r="U33" s="30">
        <f t="shared" si="7"/>
        <v>0.58751157407407406</v>
      </c>
      <c r="V33" s="30">
        <f t="shared" si="7"/>
        <v>0.60866898148148141</v>
      </c>
      <c r="W33" s="30">
        <f t="shared" si="7"/>
        <v>0.62917824074074069</v>
      </c>
      <c r="X33" s="30">
        <f t="shared" si="7"/>
        <v>0.65001157407407406</v>
      </c>
      <c r="Y33" s="30">
        <f t="shared" si="7"/>
        <v>0.67084490740740732</v>
      </c>
      <c r="Z33" s="30">
        <f t="shared" si="7"/>
        <v>0.69200231481481478</v>
      </c>
      <c r="AA33" s="56">
        <f t="shared" si="7"/>
        <v>0.71283564814814815</v>
      </c>
      <c r="AC33">
        <f t="shared" si="20"/>
        <v>4</v>
      </c>
      <c r="AE33" s="19">
        <f t="shared" si="21"/>
        <v>4.5254629629629629E-3</v>
      </c>
    </row>
    <row r="34" spans="1:34" x14ac:dyDescent="0.3">
      <c r="A34" s="24">
        <f t="shared" ref="A34:L34" si="24">A33+$AE34</f>
        <v>0.45765046296296291</v>
      </c>
      <c r="B34" s="46">
        <f t="shared" si="24"/>
        <v>0.47848379629629628</v>
      </c>
      <c r="C34" s="46">
        <f t="shared" si="24"/>
        <v>0.4993171296296296</v>
      </c>
      <c r="D34" s="46">
        <f t="shared" si="24"/>
        <v>0.52015046296296297</v>
      </c>
      <c r="E34" s="46">
        <f t="shared" si="24"/>
        <v>0.54098379629629634</v>
      </c>
      <c r="F34" s="46">
        <f t="shared" si="24"/>
        <v>0.56181712962962971</v>
      </c>
      <c r="G34" s="46">
        <f t="shared" si="24"/>
        <v>0.58265046296296297</v>
      </c>
      <c r="H34" s="46">
        <f t="shared" si="24"/>
        <v>0.60348379629629634</v>
      </c>
      <c r="I34" s="46">
        <f t="shared" si="24"/>
        <v>0.62431712962962971</v>
      </c>
      <c r="J34" s="46">
        <f t="shared" si="24"/>
        <v>0.64515046296296297</v>
      </c>
      <c r="K34" s="46">
        <f t="shared" si="24"/>
        <v>0.66598379629629634</v>
      </c>
      <c r="L34" s="50">
        <f t="shared" si="24"/>
        <v>0.68681712962962971</v>
      </c>
      <c r="M34" s="48">
        <v>11.7</v>
      </c>
      <c r="N34" s="32">
        <v>6</v>
      </c>
      <c r="O34" s="40" t="s">
        <v>33</v>
      </c>
      <c r="P34" s="30">
        <f t="shared" si="7"/>
        <v>0.48288194444444449</v>
      </c>
      <c r="Q34" s="30">
        <f t="shared" si="7"/>
        <v>0.50371527777777769</v>
      </c>
      <c r="R34" s="30">
        <f t="shared" si="7"/>
        <v>0.52454861111111106</v>
      </c>
      <c r="S34" s="30">
        <f t="shared" si="7"/>
        <v>0.29538194444444449</v>
      </c>
      <c r="T34" s="30">
        <f t="shared" si="7"/>
        <v>0.56621527777777769</v>
      </c>
      <c r="U34" s="30">
        <f t="shared" si="7"/>
        <v>0.58672453703703698</v>
      </c>
      <c r="V34" s="30">
        <f t="shared" si="7"/>
        <v>0.60788194444444432</v>
      </c>
      <c r="W34" s="30">
        <f t="shared" si="7"/>
        <v>0.6283912037037036</v>
      </c>
      <c r="X34" s="30">
        <f t="shared" si="7"/>
        <v>0.64922453703703698</v>
      </c>
      <c r="Y34" s="30">
        <f t="shared" si="7"/>
        <v>0.67005787037037023</v>
      </c>
      <c r="Z34" s="30">
        <f t="shared" si="7"/>
        <v>0.69121527777777769</v>
      </c>
      <c r="AA34" s="56">
        <f t="shared" si="7"/>
        <v>0.71204861111111106</v>
      </c>
      <c r="AC34">
        <f t="shared" si="20"/>
        <v>0.69999999999999929</v>
      </c>
      <c r="AE34" s="19">
        <f t="shared" si="21"/>
        <v>7.8703703703703705E-4</v>
      </c>
    </row>
    <row r="35" spans="1:34" x14ac:dyDescent="0.3">
      <c r="A35" s="24">
        <f t="shared" ref="A35:L35" si="25">A34+$AE35</f>
        <v>0.45888888888888885</v>
      </c>
      <c r="B35" s="46">
        <f t="shared" si="25"/>
        <v>0.47972222222222222</v>
      </c>
      <c r="C35" s="46">
        <f t="shared" si="25"/>
        <v>0.50055555555555553</v>
      </c>
      <c r="D35" s="46">
        <f t="shared" si="25"/>
        <v>0.5213888888888889</v>
      </c>
      <c r="E35" s="46">
        <f t="shared" si="25"/>
        <v>0.54222222222222227</v>
      </c>
      <c r="F35" s="46">
        <f t="shared" si="25"/>
        <v>0.56305555555555564</v>
      </c>
      <c r="G35" s="46">
        <f t="shared" si="25"/>
        <v>0.5838888888888889</v>
      </c>
      <c r="H35" s="46">
        <f t="shared" si="25"/>
        <v>0.60472222222222227</v>
      </c>
      <c r="I35" s="46">
        <f t="shared" si="25"/>
        <v>0.62555555555555564</v>
      </c>
      <c r="J35" s="46">
        <f t="shared" si="25"/>
        <v>0.6463888888888889</v>
      </c>
      <c r="K35" s="46">
        <f t="shared" si="25"/>
        <v>0.66722222222222227</v>
      </c>
      <c r="L35" s="50">
        <f t="shared" si="25"/>
        <v>0.68805555555555564</v>
      </c>
      <c r="M35" s="48">
        <v>12.8</v>
      </c>
      <c r="N35" s="32">
        <v>7</v>
      </c>
      <c r="O35" s="40" t="s">
        <v>34</v>
      </c>
      <c r="P35" s="30">
        <f t="shared" si="7"/>
        <v>0.48164351851851855</v>
      </c>
      <c r="Q35" s="30">
        <f t="shared" si="7"/>
        <v>0.50247685185185176</v>
      </c>
      <c r="R35" s="30">
        <f t="shared" si="7"/>
        <v>0.52331018518518513</v>
      </c>
      <c r="S35" s="30">
        <f t="shared" si="7"/>
        <v>0.29414351851851855</v>
      </c>
      <c r="T35" s="30">
        <f t="shared" si="7"/>
        <v>0.56497685185185176</v>
      </c>
      <c r="U35" s="30">
        <f t="shared" si="7"/>
        <v>0.58548611111111104</v>
      </c>
      <c r="V35" s="30">
        <f t="shared" si="7"/>
        <v>0.60664351851851839</v>
      </c>
      <c r="W35" s="30">
        <f t="shared" si="7"/>
        <v>0.62715277777777767</v>
      </c>
      <c r="X35" s="30">
        <f t="shared" si="7"/>
        <v>0.64798611111111104</v>
      </c>
      <c r="Y35" s="30">
        <f t="shared" si="7"/>
        <v>0.6688194444444443</v>
      </c>
      <c r="Z35" s="30">
        <f t="shared" si="7"/>
        <v>0.68997685185185176</v>
      </c>
      <c r="AA35" s="56">
        <f t="shared" si="7"/>
        <v>0.71081018518518513</v>
      </c>
      <c r="AC35">
        <f t="shared" si="20"/>
        <v>1.1000000000000014</v>
      </c>
      <c r="AE35" s="19">
        <f t="shared" si="21"/>
        <v>1.238425925925926E-3</v>
      </c>
    </row>
    <row r="36" spans="1:34" x14ac:dyDescent="0.3">
      <c r="A36" s="24">
        <f t="shared" ref="A36:L36" si="26">A35+$AE36</f>
        <v>0.45956018518518515</v>
      </c>
      <c r="B36" s="46">
        <f t="shared" si="26"/>
        <v>0.48039351851851853</v>
      </c>
      <c r="C36" s="46">
        <f t="shared" si="26"/>
        <v>0.50122685185185178</v>
      </c>
      <c r="D36" s="46">
        <f t="shared" si="26"/>
        <v>0.52206018518518515</v>
      </c>
      <c r="E36" s="46">
        <f t="shared" si="26"/>
        <v>0.54289351851851853</v>
      </c>
      <c r="F36" s="46">
        <f t="shared" si="26"/>
        <v>0.5637268518518519</v>
      </c>
      <c r="G36" s="46">
        <f t="shared" si="26"/>
        <v>0.58456018518518515</v>
      </c>
      <c r="H36" s="46">
        <f t="shared" si="26"/>
        <v>0.60539351851851853</v>
      </c>
      <c r="I36" s="46">
        <f t="shared" si="26"/>
        <v>0.6262268518518519</v>
      </c>
      <c r="J36" s="46">
        <f t="shared" si="26"/>
        <v>0.64706018518518515</v>
      </c>
      <c r="K36" s="46">
        <f t="shared" si="26"/>
        <v>0.66789351851851853</v>
      </c>
      <c r="L36" s="50">
        <f t="shared" si="26"/>
        <v>0.6887268518518519</v>
      </c>
      <c r="M36" s="48">
        <v>13.4</v>
      </c>
      <c r="N36" s="32">
        <v>8</v>
      </c>
      <c r="O36" s="40" t="s">
        <v>35</v>
      </c>
      <c r="P36" s="30">
        <f t="shared" si="7"/>
        <v>0.48097222222222225</v>
      </c>
      <c r="Q36" s="30">
        <f t="shared" si="7"/>
        <v>0.5018055555555555</v>
      </c>
      <c r="R36" s="30">
        <f t="shared" si="7"/>
        <v>0.52263888888888888</v>
      </c>
      <c r="S36" s="30">
        <f t="shared" si="7"/>
        <v>0.29347222222222225</v>
      </c>
      <c r="T36" s="30">
        <f t="shared" si="7"/>
        <v>0.5643055555555555</v>
      </c>
      <c r="U36" s="30">
        <f t="shared" si="7"/>
        <v>0.58481481481481479</v>
      </c>
      <c r="V36" s="30">
        <f t="shared" si="7"/>
        <v>0.60597222222222213</v>
      </c>
      <c r="W36" s="30">
        <f t="shared" si="7"/>
        <v>0.62648148148148142</v>
      </c>
      <c r="X36" s="30">
        <f t="shared" si="7"/>
        <v>0.64731481481481479</v>
      </c>
      <c r="Y36" s="30">
        <f t="shared" si="7"/>
        <v>0.66814814814814805</v>
      </c>
      <c r="Z36" s="30">
        <f t="shared" si="7"/>
        <v>0.6893055555555555</v>
      </c>
      <c r="AA36" s="56">
        <f t="shared" si="7"/>
        <v>0.71013888888888888</v>
      </c>
      <c r="AC36">
        <f t="shared" si="20"/>
        <v>0.59999999999999964</v>
      </c>
      <c r="AE36" s="19">
        <f t="shared" si="21"/>
        <v>6.7129629629629625E-4</v>
      </c>
    </row>
    <row r="37" spans="1:34" x14ac:dyDescent="0.3">
      <c r="A37" s="24">
        <f t="shared" ref="A37:L37" si="27">A36+$AE37</f>
        <v>0.46136574074074072</v>
      </c>
      <c r="B37" s="46">
        <f t="shared" si="27"/>
        <v>0.48219907407407409</v>
      </c>
      <c r="C37" s="46">
        <f t="shared" si="27"/>
        <v>0.50303240740740729</v>
      </c>
      <c r="D37" s="46">
        <f t="shared" si="27"/>
        <v>0.52386574074074066</v>
      </c>
      <c r="E37" s="46">
        <f t="shared" si="27"/>
        <v>0.54469907407407403</v>
      </c>
      <c r="F37" s="46">
        <f t="shared" si="27"/>
        <v>0.5655324074074074</v>
      </c>
      <c r="G37" s="46">
        <f t="shared" si="27"/>
        <v>0.58636574074074066</v>
      </c>
      <c r="H37" s="46">
        <f t="shared" si="27"/>
        <v>0.60719907407407403</v>
      </c>
      <c r="I37" s="46">
        <f t="shared" si="27"/>
        <v>0.6280324074074074</v>
      </c>
      <c r="J37" s="46">
        <f t="shared" si="27"/>
        <v>0.64886574074074066</v>
      </c>
      <c r="K37" s="46">
        <f t="shared" si="27"/>
        <v>0.66969907407407403</v>
      </c>
      <c r="L37" s="50">
        <f t="shared" si="27"/>
        <v>0.6905324074074074</v>
      </c>
      <c r="M37" s="48">
        <v>15</v>
      </c>
      <c r="N37" s="32">
        <v>9</v>
      </c>
      <c r="O37" s="42" t="s">
        <v>36</v>
      </c>
      <c r="P37" s="30">
        <v>0.47916666666666669</v>
      </c>
      <c r="Q37" s="30">
        <v>0.5</v>
      </c>
      <c r="R37" s="30">
        <v>0.52083333333333337</v>
      </c>
      <c r="S37" s="46">
        <v>0.29166666666666669</v>
      </c>
      <c r="T37" s="30">
        <v>0.5625</v>
      </c>
      <c r="U37" s="30">
        <f t="shared" si="7"/>
        <v>0.58300925925925928</v>
      </c>
      <c r="V37" s="30">
        <v>0.60416666666666663</v>
      </c>
      <c r="W37" s="30">
        <f t="shared" si="7"/>
        <v>0.62467592592592591</v>
      </c>
      <c r="X37" s="30">
        <f t="shared" si="7"/>
        <v>0.64550925925925928</v>
      </c>
      <c r="Y37" s="30">
        <f t="shared" si="7"/>
        <v>0.66634259259259254</v>
      </c>
      <c r="Z37" s="30">
        <v>0.6875</v>
      </c>
      <c r="AA37" s="56">
        <v>0.70833333333333337</v>
      </c>
      <c r="AC37">
        <f t="shared" si="20"/>
        <v>1.5999999999999996</v>
      </c>
      <c r="AE37" s="19">
        <f t="shared" si="21"/>
        <v>1.8055555555555555E-3</v>
      </c>
    </row>
    <row r="38" spans="1:34" x14ac:dyDescent="0.3">
      <c r="A38" s="51"/>
      <c r="B38" s="26"/>
      <c r="C38" s="26"/>
      <c r="D38" s="46">
        <f t="shared" ref="D38" si="28">D37+$AE38</f>
        <v>0.52498842592592587</v>
      </c>
      <c r="E38" s="26"/>
      <c r="F38" s="46">
        <f t="shared" ref="F38" si="29">F37+$AE38</f>
        <v>0.56665509259259261</v>
      </c>
      <c r="G38" s="26"/>
      <c r="H38" s="46">
        <f t="shared" ref="H38:J38" si="30">H37+$AE38</f>
        <v>0.60832175925925924</v>
      </c>
      <c r="I38" s="46">
        <f t="shared" si="30"/>
        <v>0.62915509259259261</v>
      </c>
      <c r="J38" s="46">
        <f t="shared" si="30"/>
        <v>0.64998842592592587</v>
      </c>
      <c r="K38" s="26"/>
      <c r="L38" s="27"/>
      <c r="M38" s="48">
        <v>16</v>
      </c>
      <c r="N38" s="32">
        <v>10</v>
      </c>
      <c r="O38" s="40" t="s">
        <v>37</v>
      </c>
      <c r="P38" s="28"/>
      <c r="Q38" s="28"/>
      <c r="R38" s="28"/>
      <c r="S38" s="30">
        <f t="shared" si="7"/>
        <v>0.54021990740740733</v>
      </c>
      <c r="T38" s="28"/>
      <c r="U38" s="30">
        <f t="shared" si="7"/>
        <v>0.58188657407407407</v>
      </c>
      <c r="V38" s="28"/>
      <c r="W38" s="30">
        <f t="shared" si="7"/>
        <v>0.6235532407407407</v>
      </c>
      <c r="X38" s="30">
        <f t="shared" si="7"/>
        <v>0.64438657407407407</v>
      </c>
      <c r="Y38" s="30">
        <f t="shared" si="7"/>
        <v>0.66521990740740733</v>
      </c>
      <c r="Z38" s="28"/>
      <c r="AA38" s="60"/>
      <c r="AC38">
        <f t="shared" si="20"/>
        <v>1</v>
      </c>
      <c r="AE38" s="19">
        <f t="shared" si="21"/>
        <v>1.1226851851851851E-3</v>
      </c>
    </row>
    <row r="39" spans="1:34" ht="15" thickBot="1" x14ac:dyDescent="0.35">
      <c r="A39" s="52"/>
      <c r="B39" s="33"/>
      <c r="C39" s="33"/>
      <c r="D39" s="53">
        <f t="shared" ref="D39" si="31">D38+$AE39</f>
        <v>0.52701388888888878</v>
      </c>
      <c r="E39" s="33"/>
      <c r="F39" s="53">
        <f t="shared" ref="F39" si="32">F38+$AE39</f>
        <v>0.56868055555555552</v>
      </c>
      <c r="G39" s="33"/>
      <c r="H39" s="53">
        <f t="shared" ref="H39:J39" si="33">H38+$AE39</f>
        <v>0.61034722222222215</v>
      </c>
      <c r="I39" s="53">
        <f t="shared" si="33"/>
        <v>0.63118055555555552</v>
      </c>
      <c r="J39" s="53">
        <f t="shared" si="33"/>
        <v>0.65201388888888878</v>
      </c>
      <c r="K39" s="33"/>
      <c r="L39" s="36"/>
      <c r="M39" s="57">
        <v>17.8</v>
      </c>
      <c r="N39" s="34">
        <v>11</v>
      </c>
      <c r="O39" s="58" t="s">
        <v>38</v>
      </c>
      <c r="P39" s="59"/>
      <c r="Q39" s="59"/>
      <c r="R39" s="59"/>
      <c r="S39" s="53">
        <v>0.53819444444444442</v>
      </c>
      <c r="T39" s="33"/>
      <c r="U39" s="53">
        <v>0.57986111111111116</v>
      </c>
      <c r="V39" s="33"/>
      <c r="W39" s="35">
        <v>0.62152777777777779</v>
      </c>
      <c r="X39" s="35">
        <v>0.64236111111111116</v>
      </c>
      <c r="Y39" s="35">
        <v>0.66319444444444442</v>
      </c>
      <c r="Z39" s="33"/>
      <c r="AA39" s="36"/>
      <c r="AC39">
        <f t="shared" si="20"/>
        <v>1.8000000000000007</v>
      </c>
      <c r="AE39" s="19">
        <f t="shared" si="21"/>
        <v>2.0254629629629629E-3</v>
      </c>
    </row>
    <row r="40" spans="1:34" ht="15" thickBot="1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34" ht="15" thickBot="1" x14ac:dyDescent="0.35">
      <c r="A41" s="64" t="s">
        <v>4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12"/>
      <c r="N41" s="67" t="s">
        <v>5</v>
      </c>
      <c r="O41" s="12"/>
      <c r="P41" s="64" t="s">
        <v>6</v>
      </c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F41" t="s">
        <v>25</v>
      </c>
      <c r="AG41" s="18">
        <v>37</v>
      </c>
      <c r="AH41">
        <v>60</v>
      </c>
    </row>
    <row r="42" spans="1:34" ht="15" thickBot="1" x14ac:dyDescent="0.35">
      <c r="A42" s="69" t="s">
        <v>7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1"/>
      <c r="M42" s="13" t="s">
        <v>8</v>
      </c>
      <c r="N42" s="68"/>
      <c r="O42" s="13" t="s">
        <v>9</v>
      </c>
      <c r="P42" s="69" t="s">
        <v>7</v>
      </c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1"/>
      <c r="AG42">
        <f>AD46</f>
        <v>17.8</v>
      </c>
      <c r="AH42">
        <f>AG42*AH41/AG41</f>
        <v>28.864864864864863</v>
      </c>
    </row>
    <row r="43" spans="1:34" ht="15" thickBot="1" x14ac:dyDescent="0.35">
      <c r="A43" s="20" t="s">
        <v>51</v>
      </c>
      <c r="B43" s="21" t="s">
        <v>52</v>
      </c>
      <c r="C43" s="21" t="s">
        <v>53</v>
      </c>
      <c r="D43" s="21" t="s">
        <v>54</v>
      </c>
      <c r="E43" s="21" t="s">
        <v>55</v>
      </c>
      <c r="F43" s="21" t="s">
        <v>56</v>
      </c>
      <c r="G43" s="21" t="s">
        <v>57</v>
      </c>
      <c r="H43" s="21" t="s">
        <v>58</v>
      </c>
      <c r="I43" s="21" t="s">
        <v>59</v>
      </c>
      <c r="J43" s="21" t="s">
        <v>60</v>
      </c>
      <c r="K43" s="21" t="s">
        <v>61</v>
      </c>
      <c r="L43" s="22" t="s">
        <v>62</v>
      </c>
      <c r="M43" s="25"/>
      <c r="N43" s="68"/>
      <c r="O43" s="25"/>
      <c r="P43" s="20" t="s">
        <v>51</v>
      </c>
      <c r="Q43" s="21" t="s">
        <v>52</v>
      </c>
      <c r="R43" s="21" t="s">
        <v>53</v>
      </c>
      <c r="S43" s="21" t="s">
        <v>54</v>
      </c>
      <c r="T43" s="21" t="s">
        <v>55</v>
      </c>
      <c r="U43" s="21" t="s">
        <v>56</v>
      </c>
      <c r="V43" s="21" t="s">
        <v>57</v>
      </c>
      <c r="W43" s="21" t="s">
        <v>58</v>
      </c>
      <c r="X43" s="21" t="s">
        <v>59</v>
      </c>
      <c r="Y43" s="21" t="s">
        <v>60</v>
      </c>
      <c r="Z43" s="21" t="s">
        <v>61</v>
      </c>
      <c r="AA43" s="22" t="s">
        <v>62</v>
      </c>
    </row>
    <row r="44" spans="1:34" x14ac:dyDescent="0.3">
      <c r="A44" s="23">
        <v>0.69444444444444442</v>
      </c>
      <c r="B44" s="43">
        <v>0.71527777777777779</v>
      </c>
      <c r="C44" s="43">
        <v>0.73611111111111116</v>
      </c>
      <c r="D44" s="43">
        <v>0.75694444444444442</v>
      </c>
      <c r="E44" s="43">
        <v>0.77777777777777779</v>
      </c>
      <c r="F44" s="43">
        <v>0.79861111111111116</v>
      </c>
      <c r="G44" s="43">
        <v>0.81944444444444442</v>
      </c>
      <c r="H44" s="43">
        <v>0.84027777777777779</v>
      </c>
      <c r="I44" s="43">
        <v>0.86111111111111116</v>
      </c>
      <c r="J44" s="44">
        <v>0.88194444444444442</v>
      </c>
      <c r="K44" s="44">
        <v>0.90277777777777779</v>
      </c>
      <c r="L44" s="45">
        <v>0.92361111111111116</v>
      </c>
      <c r="M44" s="49">
        <v>0</v>
      </c>
      <c r="N44" s="31">
        <v>1</v>
      </c>
      <c r="O44" s="41" t="s">
        <v>28</v>
      </c>
      <c r="P44" s="29">
        <f t="shared" ref="P44:AA53" si="34">P45+$AE45</f>
        <v>0.74608796296296287</v>
      </c>
      <c r="Q44" s="29">
        <f t="shared" si="34"/>
        <v>0.76692129629629624</v>
      </c>
      <c r="R44" s="29">
        <f t="shared" si="34"/>
        <v>0.78775462962962961</v>
      </c>
      <c r="S44" s="29">
        <f t="shared" si="34"/>
        <v>0.80858796296296287</v>
      </c>
      <c r="T44" s="29">
        <f t="shared" si="34"/>
        <v>0.82942129629629624</v>
      </c>
      <c r="U44" s="29">
        <f t="shared" si="34"/>
        <v>0.84993055555555552</v>
      </c>
      <c r="V44" s="29">
        <f t="shared" si="34"/>
        <v>0.62108796296296287</v>
      </c>
      <c r="W44" s="29">
        <f t="shared" si="34"/>
        <v>0.89159722222222215</v>
      </c>
      <c r="X44" s="29">
        <f t="shared" si="34"/>
        <v>0.91243055555555552</v>
      </c>
      <c r="Y44" s="29">
        <f t="shared" si="34"/>
        <v>0.93358796296296287</v>
      </c>
      <c r="Z44" s="29">
        <f t="shared" si="34"/>
        <v>0.20409722222222226</v>
      </c>
      <c r="AA44" s="55">
        <f t="shared" si="34"/>
        <v>0.21136574074074077</v>
      </c>
    </row>
    <row r="45" spans="1:34" x14ac:dyDescent="0.3">
      <c r="A45" s="24">
        <f>A44+$AE45</f>
        <v>0.69862268518518511</v>
      </c>
      <c r="B45" s="46">
        <f t="shared" ref="B45" si="35">B44+$AE45</f>
        <v>0.71945601851851848</v>
      </c>
      <c r="C45" s="46">
        <f t="shared" ref="C45" si="36">C44+$AE45</f>
        <v>0.74028935185185185</v>
      </c>
      <c r="D45" s="46">
        <f t="shared" ref="D45" si="37">D44+$AE45</f>
        <v>0.76112268518518511</v>
      </c>
      <c r="E45" s="46">
        <f t="shared" ref="E45" si="38">E44+$AE45</f>
        <v>0.78195601851851848</v>
      </c>
      <c r="F45" s="46">
        <f t="shared" ref="F45" si="39">F44+$AE45</f>
        <v>0.80278935185185185</v>
      </c>
      <c r="G45" s="46">
        <f t="shared" ref="G45" si="40">G44+$AE45</f>
        <v>0.82362268518518511</v>
      </c>
      <c r="H45" s="46">
        <f t="shared" ref="H45" si="41">H44+$AE45</f>
        <v>0.84445601851851848</v>
      </c>
      <c r="I45" s="46">
        <f t="shared" ref="I45" si="42">I44+$AE45</f>
        <v>0.86528935185185185</v>
      </c>
      <c r="J45" s="46">
        <f t="shared" ref="J45" si="43">J44+$AE45</f>
        <v>0.88612268518518511</v>
      </c>
      <c r="K45" s="46">
        <f t="shared" ref="K45" si="44">K44+$AE45</f>
        <v>0.90695601851851848</v>
      </c>
      <c r="L45" s="50">
        <f t="shared" ref="L45" si="45">L44+$AE45</f>
        <v>0.92778935185185185</v>
      </c>
      <c r="M45" s="47">
        <v>3.7</v>
      </c>
      <c r="N45" s="32">
        <v>2</v>
      </c>
      <c r="O45" s="40" t="s">
        <v>29</v>
      </c>
      <c r="P45" s="30">
        <f t="shared" si="34"/>
        <v>0.74190972222222218</v>
      </c>
      <c r="Q45" s="30">
        <f t="shared" si="34"/>
        <v>0.76274305555555555</v>
      </c>
      <c r="R45" s="30">
        <f t="shared" si="34"/>
        <v>0.78357638888888892</v>
      </c>
      <c r="S45" s="30">
        <f t="shared" si="34"/>
        <v>0.80440972222222218</v>
      </c>
      <c r="T45" s="30">
        <f t="shared" si="34"/>
        <v>0.82524305555555555</v>
      </c>
      <c r="U45" s="30">
        <f t="shared" si="34"/>
        <v>0.84575231481481483</v>
      </c>
      <c r="V45" s="30">
        <f t="shared" si="34"/>
        <v>0.61690972222222218</v>
      </c>
      <c r="W45" s="30">
        <f t="shared" si="34"/>
        <v>0.88741898148148146</v>
      </c>
      <c r="X45" s="30">
        <f t="shared" si="34"/>
        <v>0.90825231481481483</v>
      </c>
      <c r="Y45" s="30">
        <f t="shared" si="34"/>
        <v>0.92940972222222218</v>
      </c>
      <c r="Z45" s="30">
        <f t="shared" si="34"/>
        <v>0.19991898148148152</v>
      </c>
      <c r="AA45" s="56">
        <f t="shared" si="34"/>
        <v>0.20718750000000002</v>
      </c>
      <c r="AC45">
        <f>M45-M44</f>
        <v>3.7</v>
      </c>
      <c r="AD45" s="38">
        <f>ROUND(AH42,0)</f>
        <v>29</v>
      </c>
      <c r="AE45" s="19">
        <f>TIME(0,0,(60*AD$15*AC45/AD$16))</f>
        <v>4.178240740740741E-3</v>
      </c>
      <c r="AF45" s="39" t="s">
        <v>24</v>
      </c>
    </row>
    <row r="46" spans="1:34" x14ac:dyDescent="0.3">
      <c r="A46" s="24">
        <f t="shared" ref="A46:L46" si="46">A45+$AE46</f>
        <v>0.6996296296296296</v>
      </c>
      <c r="B46" s="46">
        <f t="shared" si="46"/>
        <v>0.72046296296296297</v>
      </c>
      <c r="C46" s="46">
        <f t="shared" si="46"/>
        <v>0.74129629629629634</v>
      </c>
      <c r="D46" s="46">
        <f t="shared" si="46"/>
        <v>0.7621296296296296</v>
      </c>
      <c r="E46" s="46">
        <f t="shared" si="46"/>
        <v>0.78296296296296297</v>
      </c>
      <c r="F46" s="46">
        <f t="shared" si="46"/>
        <v>0.80379629629629634</v>
      </c>
      <c r="G46" s="46">
        <f t="shared" si="46"/>
        <v>0.8246296296296296</v>
      </c>
      <c r="H46" s="46">
        <f t="shared" si="46"/>
        <v>0.84546296296296297</v>
      </c>
      <c r="I46" s="46">
        <f t="shared" si="46"/>
        <v>0.86629629629629634</v>
      </c>
      <c r="J46" s="46">
        <f t="shared" si="46"/>
        <v>0.8871296296296296</v>
      </c>
      <c r="K46" s="46">
        <f t="shared" si="46"/>
        <v>0.90796296296296297</v>
      </c>
      <c r="L46" s="50">
        <f t="shared" si="46"/>
        <v>0.92879629629629634</v>
      </c>
      <c r="M46" s="48">
        <v>4.5999999999999996</v>
      </c>
      <c r="N46" s="32">
        <v>3</v>
      </c>
      <c r="O46" s="40" t="s">
        <v>30</v>
      </c>
      <c r="P46" s="30">
        <f t="shared" si="34"/>
        <v>0.74090277777777769</v>
      </c>
      <c r="Q46" s="30">
        <f t="shared" si="34"/>
        <v>0.76173611111111106</v>
      </c>
      <c r="R46" s="30">
        <f t="shared" si="34"/>
        <v>0.78256944444444443</v>
      </c>
      <c r="S46" s="30">
        <f t="shared" si="34"/>
        <v>0.80340277777777769</v>
      </c>
      <c r="T46" s="30">
        <f t="shared" si="34"/>
        <v>0.82423611111111106</v>
      </c>
      <c r="U46" s="30">
        <f t="shared" si="34"/>
        <v>0.84474537037037034</v>
      </c>
      <c r="V46" s="30">
        <f t="shared" si="34"/>
        <v>0.61590277777777769</v>
      </c>
      <c r="W46" s="30">
        <f t="shared" si="34"/>
        <v>0.88641203703703697</v>
      </c>
      <c r="X46" s="30">
        <f t="shared" si="34"/>
        <v>0.90724537037037034</v>
      </c>
      <c r="Y46" s="30">
        <f t="shared" si="34"/>
        <v>0.92840277777777769</v>
      </c>
      <c r="Z46" s="30">
        <f t="shared" si="34"/>
        <v>0.19891203703703708</v>
      </c>
      <c r="AA46" s="56">
        <f t="shared" si="34"/>
        <v>0.20618055555555559</v>
      </c>
      <c r="AC46">
        <f t="shared" ref="AC46:AC54" si="47">M46-M45</f>
        <v>0.89999999999999947</v>
      </c>
      <c r="AD46" s="18">
        <v>17.8</v>
      </c>
      <c r="AE46" s="19">
        <f t="shared" ref="AE46:AE54" si="48">TIME(0,0,(60*AD$15*AC46/AD$16))</f>
        <v>1.0069444444444444E-3</v>
      </c>
      <c r="AF46" s="37" t="s">
        <v>23</v>
      </c>
    </row>
    <row r="47" spans="1:34" x14ac:dyDescent="0.3">
      <c r="A47" s="24">
        <f t="shared" ref="A47:L47" si="49">A46+$AE47</f>
        <v>0.70233796296296291</v>
      </c>
      <c r="B47" s="46">
        <f t="shared" si="49"/>
        <v>0.72317129629629628</v>
      </c>
      <c r="C47" s="46">
        <f t="shared" si="49"/>
        <v>0.74400462962962965</v>
      </c>
      <c r="D47" s="46">
        <f t="shared" si="49"/>
        <v>0.76483796296296291</v>
      </c>
      <c r="E47" s="46">
        <f t="shared" si="49"/>
        <v>0.78567129629629628</v>
      </c>
      <c r="F47" s="46">
        <f t="shared" si="49"/>
        <v>0.80650462962962965</v>
      </c>
      <c r="G47" s="46">
        <f t="shared" si="49"/>
        <v>0.82733796296296291</v>
      </c>
      <c r="H47" s="46">
        <f t="shared" si="49"/>
        <v>0.84817129629629628</v>
      </c>
      <c r="I47" s="46">
        <f t="shared" si="49"/>
        <v>0.86900462962962965</v>
      </c>
      <c r="J47" s="46">
        <f t="shared" si="49"/>
        <v>0.88983796296296291</v>
      </c>
      <c r="K47" s="46">
        <f t="shared" si="49"/>
        <v>0.91067129629629628</v>
      </c>
      <c r="L47" s="50">
        <f t="shared" si="49"/>
        <v>0.93150462962962965</v>
      </c>
      <c r="M47" s="48">
        <v>7</v>
      </c>
      <c r="N47" s="32">
        <v>4</v>
      </c>
      <c r="O47" s="40" t="s">
        <v>31</v>
      </c>
      <c r="P47" s="30">
        <f t="shared" si="34"/>
        <v>0.73819444444444438</v>
      </c>
      <c r="Q47" s="30">
        <f t="shared" si="34"/>
        <v>0.75902777777777775</v>
      </c>
      <c r="R47" s="30">
        <f t="shared" si="34"/>
        <v>0.77986111111111112</v>
      </c>
      <c r="S47" s="30">
        <f t="shared" si="34"/>
        <v>0.80069444444444438</v>
      </c>
      <c r="T47" s="30">
        <f t="shared" si="34"/>
        <v>0.82152777777777775</v>
      </c>
      <c r="U47" s="30">
        <f t="shared" si="34"/>
        <v>0.84203703703703703</v>
      </c>
      <c r="V47" s="30">
        <f t="shared" si="34"/>
        <v>0.61319444444444438</v>
      </c>
      <c r="W47" s="30">
        <f t="shared" si="34"/>
        <v>0.88370370370370366</v>
      </c>
      <c r="X47" s="30">
        <f t="shared" si="34"/>
        <v>0.90453703703703703</v>
      </c>
      <c r="Y47" s="30">
        <f t="shared" si="34"/>
        <v>0.92569444444444438</v>
      </c>
      <c r="Z47" s="30">
        <f t="shared" si="34"/>
        <v>0.19620370370370374</v>
      </c>
      <c r="AA47" s="56">
        <f t="shared" si="34"/>
        <v>0.20347222222222225</v>
      </c>
      <c r="AC47">
        <f t="shared" si="47"/>
        <v>2.4000000000000004</v>
      </c>
      <c r="AE47" s="19">
        <f t="shared" si="48"/>
        <v>2.7083333333333334E-3</v>
      </c>
    </row>
    <row r="48" spans="1:34" x14ac:dyDescent="0.3">
      <c r="A48" s="24">
        <f t="shared" ref="A48:L48" si="50">A47+$AE48</f>
        <v>0.70686342592592588</v>
      </c>
      <c r="B48" s="46">
        <f t="shared" si="50"/>
        <v>0.72769675925925925</v>
      </c>
      <c r="C48" s="46">
        <f t="shared" si="50"/>
        <v>0.74853009259259262</v>
      </c>
      <c r="D48" s="46">
        <f t="shared" si="50"/>
        <v>0.76936342592592588</v>
      </c>
      <c r="E48" s="46">
        <f t="shared" si="50"/>
        <v>0.79019675925925925</v>
      </c>
      <c r="F48" s="46">
        <f t="shared" si="50"/>
        <v>0.81103009259259262</v>
      </c>
      <c r="G48" s="46">
        <f t="shared" si="50"/>
        <v>0.83186342592592588</v>
      </c>
      <c r="H48" s="46">
        <f t="shared" si="50"/>
        <v>0.85269675925925925</v>
      </c>
      <c r="I48" s="46">
        <f t="shared" si="50"/>
        <v>0.87353009259259262</v>
      </c>
      <c r="J48" s="46">
        <f t="shared" si="50"/>
        <v>0.89436342592592588</v>
      </c>
      <c r="K48" s="46">
        <f t="shared" si="50"/>
        <v>0.91519675925925925</v>
      </c>
      <c r="L48" s="50">
        <f t="shared" si="50"/>
        <v>0.93603009259259262</v>
      </c>
      <c r="M48" s="48">
        <v>11</v>
      </c>
      <c r="N48" s="32">
        <v>5</v>
      </c>
      <c r="O48" s="40" t="s">
        <v>32</v>
      </c>
      <c r="P48" s="30">
        <f t="shared" si="34"/>
        <v>0.73366898148148141</v>
      </c>
      <c r="Q48" s="30">
        <f t="shared" si="34"/>
        <v>0.75450231481481478</v>
      </c>
      <c r="R48" s="30">
        <f t="shared" si="34"/>
        <v>0.77533564814814815</v>
      </c>
      <c r="S48" s="30">
        <f t="shared" si="34"/>
        <v>0.79616898148148141</v>
      </c>
      <c r="T48" s="30">
        <f t="shared" si="34"/>
        <v>0.81700231481481478</v>
      </c>
      <c r="U48" s="30">
        <f t="shared" si="34"/>
        <v>0.83751157407407406</v>
      </c>
      <c r="V48" s="30">
        <f t="shared" si="34"/>
        <v>0.60866898148148141</v>
      </c>
      <c r="W48" s="30">
        <f t="shared" si="34"/>
        <v>0.87917824074074069</v>
      </c>
      <c r="X48" s="30">
        <f t="shared" si="34"/>
        <v>0.90001157407407406</v>
      </c>
      <c r="Y48" s="30">
        <f t="shared" si="34"/>
        <v>0.92116898148148141</v>
      </c>
      <c r="Z48" s="30">
        <f t="shared" si="34"/>
        <v>0.19167824074074077</v>
      </c>
      <c r="AA48" s="56">
        <f t="shared" si="34"/>
        <v>0.19894675925925928</v>
      </c>
      <c r="AC48">
        <f t="shared" si="47"/>
        <v>4</v>
      </c>
      <c r="AE48" s="19">
        <f t="shared" si="48"/>
        <v>4.5254629629629629E-3</v>
      </c>
    </row>
    <row r="49" spans="1:31" x14ac:dyDescent="0.3">
      <c r="A49" s="24">
        <f t="shared" ref="A49:L49" si="51">A48+$AE49</f>
        <v>0.70765046296296297</v>
      </c>
      <c r="B49" s="46">
        <f t="shared" si="51"/>
        <v>0.72848379629629634</v>
      </c>
      <c r="C49" s="46">
        <f t="shared" si="51"/>
        <v>0.74931712962962971</v>
      </c>
      <c r="D49" s="46">
        <f t="shared" si="51"/>
        <v>0.77015046296296297</v>
      </c>
      <c r="E49" s="46">
        <f t="shared" si="51"/>
        <v>0.79098379629629634</v>
      </c>
      <c r="F49" s="46">
        <f t="shared" si="51"/>
        <v>0.81181712962962971</v>
      </c>
      <c r="G49" s="46">
        <f t="shared" si="51"/>
        <v>0.83265046296296297</v>
      </c>
      <c r="H49" s="46">
        <f t="shared" si="51"/>
        <v>0.85348379629629634</v>
      </c>
      <c r="I49" s="46">
        <f t="shared" si="51"/>
        <v>0.87431712962962971</v>
      </c>
      <c r="J49" s="46">
        <f t="shared" si="51"/>
        <v>0.89515046296296297</v>
      </c>
      <c r="K49" s="46">
        <f t="shared" si="51"/>
        <v>0.91598379629629634</v>
      </c>
      <c r="L49" s="50">
        <f t="shared" si="51"/>
        <v>0.93681712962962971</v>
      </c>
      <c r="M49" s="48">
        <v>11.7</v>
      </c>
      <c r="N49" s="32">
        <v>6</v>
      </c>
      <c r="O49" s="40" t="s">
        <v>33</v>
      </c>
      <c r="P49" s="30">
        <f t="shared" si="34"/>
        <v>0.73288194444444432</v>
      </c>
      <c r="Q49" s="30">
        <f t="shared" si="34"/>
        <v>0.75371527777777769</v>
      </c>
      <c r="R49" s="30">
        <f t="shared" si="34"/>
        <v>0.77454861111111106</v>
      </c>
      <c r="S49" s="30">
        <f t="shared" si="34"/>
        <v>0.79538194444444432</v>
      </c>
      <c r="T49" s="30">
        <f t="shared" si="34"/>
        <v>0.81621527777777769</v>
      </c>
      <c r="U49" s="30">
        <f t="shared" si="34"/>
        <v>0.83672453703703698</v>
      </c>
      <c r="V49" s="30">
        <f t="shared" si="34"/>
        <v>0.60788194444444432</v>
      </c>
      <c r="W49" s="30">
        <f t="shared" si="34"/>
        <v>0.8783912037037036</v>
      </c>
      <c r="X49" s="30">
        <f t="shared" si="34"/>
        <v>0.89922453703703698</v>
      </c>
      <c r="Y49" s="30">
        <f t="shared" si="34"/>
        <v>0.92038194444444432</v>
      </c>
      <c r="Z49" s="30">
        <f t="shared" si="34"/>
        <v>0.19089120370370374</v>
      </c>
      <c r="AA49" s="56">
        <f t="shared" si="34"/>
        <v>0.19815972222222225</v>
      </c>
      <c r="AC49">
        <f t="shared" si="47"/>
        <v>0.69999999999999929</v>
      </c>
      <c r="AE49" s="19">
        <f t="shared" si="48"/>
        <v>7.8703703703703705E-4</v>
      </c>
    </row>
    <row r="50" spans="1:31" x14ac:dyDescent="0.3">
      <c r="A50" s="24">
        <f t="shared" ref="A50:L50" si="52">A49+$AE50</f>
        <v>0.7088888888888889</v>
      </c>
      <c r="B50" s="46">
        <f t="shared" si="52"/>
        <v>0.72972222222222227</v>
      </c>
      <c r="C50" s="46">
        <f t="shared" si="52"/>
        <v>0.75055555555555564</v>
      </c>
      <c r="D50" s="46">
        <f t="shared" si="52"/>
        <v>0.7713888888888889</v>
      </c>
      <c r="E50" s="46">
        <f t="shared" si="52"/>
        <v>0.79222222222222227</v>
      </c>
      <c r="F50" s="46">
        <f t="shared" si="52"/>
        <v>0.81305555555555564</v>
      </c>
      <c r="G50" s="46">
        <f t="shared" si="52"/>
        <v>0.8338888888888889</v>
      </c>
      <c r="H50" s="46">
        <f t="shared" si="52"/>
        <v>0.85472222222222227</v>
      </c>
      <c r="I50" s="46">
        <f t="shared" si="52"/>
        <v>0.87555555555555564</v>
      </c>
      <c r="J50" s="46">
        <f t="shared" si="52"/>
        <v>0.8963888888888889</v>
      </c>
      <c r="K50" s="46">
        <f t="shared" si="52"/>
        <v>0.91722222222222227</v>
      </c>
      <c r="L50" s="50">
        <f t="shared" si="52"/>
        <v>0.93805555555555564</v>
      </c>
      <c r="M50" s="48">
        <v>12.8</v>
      </c>
      <c r="N50" s="32">
        <v>7</v>
      </c>
      <c r="O50" s="40" t="s">
        <v>34</v>
      </c>
      <c r="P50" s="30">
        <f t="shared" si="34"/>
        <v>0.73164351851851839</v>
      </c>
      <c r="Q50" s="30">
        <f t="shared" si="34"/>
        <v>0.75247685185185176</v>
      </c>
      <c r="R50" s="30">
        <f t="shared" si="34"/>
        <v>0.77331018518518513</v>
      </c>
      <c r="S50" s="30">
        <f t="shared" si="34"/>
        <v>0.79414351851851839</v>
      </c>
      <c r="T50" s="30">
        <f t="shared" si="34"/>
        <v>0.81497685185185176</v>
      </c>
      <c r="U50" s="30">
        <f t="shared" si="34"/>
        <v>0.83548611111111104</v>
      </c>
      <c r="V50" s="30">
        <f t="shared" si="34"/>
        <v>0.60664351851851839</v>
      </c>
      <c r="W50" s="30">
        <f t="shared" si="34"/>
        <v>0.87715277777777767</v>
      </c>
      <c r="X50" s="30">
        <f t="shared" si="34"/>
        <v>0.89798611111111104</v>
      </c>
      <c r="Y50" s="30">
        <f t="shared" si="34"/>
        <v>0.91914351851851839</v>
      </c>
      <c r="Z50" s="30">
        <f t="shared" si="34"/>
        <v>0.18965277777777781</v>
      </c>
      <c r="AA50" s="56">
        <f t="shared" si="34"/>
        <v>0.19692129629629632</v>
      </c>
      <c r="AC50">
        <f t="shared" si="47"/>
        <v>1.1000000000000014</v>
      </c>
      <c r="AE50" s="19">
        <f t="shared" si="48"/>
        <v>1.238425925925926E-3</v>
      </c>
    </row>
    <row r="51" spans="1:31" x14ac:dyDescent="0.3">
      <c r="A51" s="24">
        <f t="shared" ref="A51:L51" si="53">A50+$AE51</f>
        <v>0.70956018518518515</v>
      </c>
      <c r="B51" s="46">
        <f t="shared" si="53"/>
        <v>0.73039351851851853</v>
      </c>
      <c r="C51" s="46">
        <f t="shared" si="53"/>
        <v>0.7512268518518519</v>
      </c>
      <c r="D51" s="46">
        <f t="shared" si="53"/>
        <v>0.77206018518518515</v>
      </c>
      <c r="E51" s="46">
        <f t="shared" si="53"/>
        <v>0.79289351851851853</v>
      </c>
      <c r="F51" s="46">
        <f t="shared" si="53"/>
        <v>0.8137268518518519</v>
      </c>
      <c r="G51" s="46">
        <f t="shared" si="53"/>
        <v>0.83456018518518515</v>
      </c>
      <c r="H51" s="46">
        <f t="shared" si="53"/>
        <v>0.85539351851851853</v>
      </c>
      <c r="I51" s="46">
        <f t="shared" si="53"/>
        <v>0.8762268518518519</v>
      </c>
      <c r="J51" s="46">
        <f t="shared" si="53"/>
        <v>0.89706018518518515</v>
      </c>
      <c r="K51" s="46">
        <f t="shared" si="53"/>
        <v>0.91789351851851853</v>
      </c>
      <c r="L51" s="50">
        <f t="shared" si="53"/>
        <v>0.9387268518518519</v>
      </c>
      <c r="M51" s="48">
        <v>13.4</v>
      </c>
      <c r="N51" s="32">
        <v>8</v>
      </c>
      <c r="O51" s="40" t="s">
        <v>35</v>
      </c>
      <c r="P51" s="30">
        <f t="shared" si="34"/>
        <v>0.73097222222222213</v>
      </c>
      <c r="Q51" s="30">
        <f t="shared" si="34"/>
        <v>0.7518055555555555</v>
      </c>
      <c r="R51" s="30">
        <f t="shared" si="34"/>
        <v>0.77263888888888888</v>
      </c>
      <c r="S51" s="30">
        <f t="shared" si="34"/>
        <v>0.79347222222222213</v>
      </c>
      <c r="T51" s="30">
        <f t="shared" si="34"/>
        <v>0.8143055555555555</v>
      </c>
      <c r="U51" s="30">
        <f t="shared" si="34"/>
        <v>0.83481481481481479</v>
      </c>
      <c r="V51" s="30">
        <f t="shared" si="34"/>
        <v>0.60597222222222213</v>
      </c>
      <c r="W51" s="30">
        <f t="shared" si="34"/>
        <v>0.87648148148148142</v>
      </c>
      <c r="X51" s="30">
        <f t="shared" si="34"/>
        <v>0.89731481481481479</v>
      </c>
      <c r="Y51" s="30">
        <f t="shared" si="34"/>
        <v>0.91847222222222213</v>
      </c>
      <c r="Z51" s="30">
        <f t="shared" si="34"/>
        <v>0.1889814814814815</v>
      </c>
      <c r="AA51" s="56">
        <f t="shared" si="34"/>
        <v>0.19625000000000001</v>
      </c>
      <c r="AC51">
        <f t="shared" si="47"/>
        <v>0.59999999999999964</v>
      </c>
      <c r="AE51" s="19">
        <f t="shared" si="48"/>
        <v>6.7129629629629625E-4</v>
      </c>
    </row>
    <row r="52" spans="1:31" x14ac:dyDescent="0.3">
      <c r="A52" s="24">
        <f t="shared" ref="A52:L54" si="54">A51+$AE52</f>
        <v>0.71136574074074066</v>
      </c>
      <c r="B52" s="46">
        <f t="shared" si="54"/>
        <v>0.73219907407407403</v>
      </c>
      <c r="C52" s="46">
        <f t="shared" si="54"/>
        <v>0.7530324074074074</v>
      </c>
      <c r="D52" s="46">
        <f t="shared" si="54"/>
        <v>0.77386574074074066</v>
      </c>
      <c r="E52" s="46">
        <f t="shared" si="54"/>
        <v>0.79469907407407403</v>
      </c>
      <c r="F52" s="46">
        <f t="shared" si="54"/>
        <v>0.8155324074074074</v>
      </c>
      <c r="G52" s="46">
        <f t="shared" si="54"/>
        <v>0.83636574074074066</v>
      </c>
      <c r="H52" s="46">
        <f t="shared" si="54"/>
        <v>0.85719907407407403</v>
      </c>
      <c r="I52" s="46">
        <f t="shared" si="54"/>
        <v>0.8780324074074074</v>
      </c>
      <c r="J52" s="46">
        <f t="shared" si="54"/>
        <v>0.89886574074074066</v>
      </c>
      <c r="K52" s="46">
        <f t="shared" si="54"/>
        <v>0.91969907407407403</v>
      </c>
      <c r="L52" s="50">
        <f t="shared" si="54"/>
        <v>0.9405324074074074</v>
      </c>
      <c r="M52" s="48">
        <v>15</v>
      </c>
      <c r="N52" s="32">
        <v>9</v>
      </c>
      <c r="O52" s="42" t="s">
        <v>36</v>
      </c>
      <c r="P52" s="30">
        <v>0.72916666666666663</v>
      </c>
      <c r="Q52" s="30">
        <v>0.75</v>
      </c>
      <c r="R52" s="30">
        <v>0.77083333333333337</v>
      </c>
      <c r="S52" s="46">
        <v>0.79166666666666663</v>
      </c>
      <c r="T52" s="30">
        <v>0.8125</v>
      </c>
      <c r="U52" s="30">
        <f t="shared" si="34"/>
        <v>0.83300925925925928</v>
      </c>
      <c r="V52" s="30">
        <v>0.60416666666666663</v>
      </c>
      <c r="W52" s="30">
        <f t="shared" si="34"/>
        <v>0.87467592592592591</v>
      </c>
      <c r="X52" s="30">
        <f t="shared" si="34"/>
        <v>0.89550925925925928</v>
      </c>
      <c r="Y52" s="30">
        <v>0.91666666666666663</v>
      </c>
      <c r="Z52" s="30">
        <f t="shared" si="34"/>
        <v>0.18717592592592594</v>
      </c>
      <c r="AA52" s="56">
        <v>0.19444444444444445</v>
      </c>
      <c r="AC52">
        <f t="shared" si="47"/>
        <v>1.5999999999999996</v>
      </c>
      <c r="AE52" s="19">
        <f t="shared" si="48"/>
        <v>1.8055555555555555E-3</v>
      </c>
    </row>
    <row r="53" spans="1:31" x14ac:dyDescent="0.3">
      <c r="A53" s="51"/>
      <c r="B53" s="26"/>
      <c r="C53" s="26"/>
      <c r="D53" s="26"/>
      <c r="E53" s="26"/>
      <c r="F53" s="46">
        <f t="shared" si="54"/>
        <v>0.81665509259259261</v>
      </c>
      <c r="G53" s="46">
        <f t="shared" ref="G53" si="55">G52+$AE53</f>
        <v>0.83748842592592587</v>
      </c>
      <c r="H53" s="46">
        <f t="shared" ref="H53:I53" si="56">H52+$AE53</f>
        <v>0.85832175925925924</v>
      </c>
      <c r="I53" s="46">
        <f t="shared" si="56"/>
        <v>0.87915509259259261</v>
      </c>
      <c r="J53" s="26"/>
      <c r="K53" s="46">
        <f t="shared" ref="K53" si="57">K52+$AE53</f>
        <v>0.92082175925925924</v>
      </c>
      <c r="L53" s="27"/>
      <c r="M53" s="48">
        <v>16</v>
      </c>
      <c r="N53" s="32">
        <v>10</v>
      </c>
      <c r="O53" s="40" t="s">
        <v>37</v>
      </c>
      <c r="P53" s="28"/>
      <c r="Q53" s="28"/>
      <c r="R53" s="28"/>
      <c r="S53" s="28"/>
      <c r="T53" s="28"/>
      <c r="U53" s="30">
        <f t="shared" si="34"/>
        <v>0.83188657407407407</v>
      </c>
      <c r="V53" s="30">
        <f t="shared" si="34"/>
        <v>0.85271990740740733</v>
      </c>
      <c r="W53" s="30">
        <f t="shared" si="34"/>
        <v>0.8735532407407407</v>
      </c>
      <c r="X53" s="30">
        <f t="shared" si="34"/>
        <v>0.89438657407407407</v>
      </c>
      <c r="Y53" s="28"/>
      <c r="Z53" s="30">
        <f t="shared" si="34"/>
        <v>0.18605324074074076</v>
      </c>
      <c r="AA53" s="60"/>
      <c r="AC53">
        <f t="shared" si="47"/>
        <v>1</v>
      </c>
      <c r="AE53" s="19">
        <f t="shared" si="48"/>
        <v>1.1226851851851851E-3</v>
      </c>
    </row>
    <row r="54" spans="1:31" ht="15" thickBot="1" x14ac:dyDescent="0.35">
      <c r="A54" s="52"/>
      <c r="B54" s="33"/>
      <c r="C54" s="33"/>
      <c r="D54" s="33"/>
      <c r="E54" s="33"/>
      <c r="F54" s="53">
        <f t="shared" si="54"/>
        <v>0.81868055555555552</v>
      </c>
      <c r="G54" s="53">
        <f t="shared" ref="G54" si="58">G53+$AE54</f>
        <v>0.83951388888888878</v>
      </c>
      <c r="H54" s="53">
        <f t="shared" ref="H54:I54" si="59">H53+$AE54</f>
        <v>0.86034722222222215</v>
      </c>
      <c r="I54" s="53">
        <f t="shared" si="59"/>
        <v>0.88118055555555552</v>
      </c>
      <c r="J54" s="33"/>
      <c r="K54" s="53">
        <f t="shared" ref="K54" si="60">K53+$AE54</f>
        <v>0.92284722222222215</v>
      </c>
      <c r="L54" s="36"/>
      <c r="M54" s="57">
        <v>17.8</v>
      </c>
      <c r="N54" s="34">
        <v>11</v>
      </c>
      <c r="O54" s="58" t="s">
        <v>38</v>
      </c>
      <c r="P54" s="59"/>
      <c r="Q54" s="59"/>
      <c r="R54" s="59"/>
      <c r="S54" s="33"/>
      <c r="T54" s="33"/>
      <c r="U54" s="53">
        <v>0.82986111111111116</v>
      </c>
      <c r="V54" s="53">
        <v>0.85069444444444442</v>
      </c>
      <c r="W54" s="35">
        <v>0.87152777777777779</v>
      </c>
      <c r="X54" s="35">
        <v>0.89236111111111116</v>
      </c>
      <c r="Y54" s="59"/>
      <c r="Z54" s="35">
        <v>0.18402777777777779</v>
      </c>
      <c r="AA54" s="36"/>
      <c r="AC54">
        <f t="shared" si="47"/>
        <v>1.8000000000000007</v>
      </c>
      <c r="AE54" s="19">
        <f t="shared" si="48"/>
        <v>2.0254629629629629E-3</v>
      </c>
    </row>
    <row r="55" spans="1:31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31" x14ac:dyDescent="0.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31" x14ac:dyDescent="0.3">
      <c r="W57" s="15" t="s">
        <v>22</v>
      </c>
      <c r="X57" s="9"/>
      <c r="Y57" s="9"/>
      <c r="Z57" s="9"/>
      <c r="AA57" s="9"/>
    </row>
    <row r="58" spans="1:31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31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31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31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31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31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31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 x14ac:dyDescent="0.3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 x14ac:dyDescent="0.3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 x14ac:dyDescent="0.3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 x14ac:dyDescent="0.3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 x14ac:dyDescent="0.3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 x14ac:dyDescent="0.3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 x14ac:dyDescent="0.3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 x14ac:dyDescent="0.3">
      <c r="A954" s="16"/>
      <c r="B954" s="16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 x14ac:dyDescent="0.3">
      <c r="A955" s="16"/>
      <c r="B955" s="16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spans="1:28" x14ac:dyDescent="0.3">
      <c r="A956" s="16"/>
      <c r="B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</row>
    <row r="957" spans="1:28" x14ac:dyDescent="0.3">
      <c r="A957" s="16"/>
      <c r="B957" s="16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</row>
    <row r="958" spans="1:28" x14ac:dyDescent="0.3">
      <c r="A958" s="16"/>
      <c r="B958" s="16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</row>
    <row r="959" spans="1:28" x14ac:dyDescent="0.3">
      <c r="A959" s="16"/>
      <c r="B959" s="16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</row>
    <row r="960" spans="1:28" x14ac:dyDescent="0.3">
      <c r="A960" s="16"/>
      <c r="B960" s="16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</row>
    <row r="961" spans="1:28" x14ac:dyDescent="0.3">
      <c r="A961" s="16"/>
      <c r="B961" s="16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</row>
    <row r="962" spans="1:28" x14ac:dyDescent="0.3">
      <c r="A962" s="16"/>
      <c r="B962" s="16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</row>
    <row r="963" spans="1:28" x14ac:dyDescent="0.3">
      <c r="A963" s="16"/>
      <c r="B963" s="16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</row>
    <row r="964" spans="1:28" x14ac:dyDescent="0.3">
      <c r="A964" s="16"/>
      <c r="B964" s="16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</row>
    <row r="965" spans="1:28" x14ac:dyDescent="0.3">
      <c r="A965" s="16"/>
      <c r="B965" s="16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</row>
    <row r="966" spans="1:28" x14ac:dyDescent="0.3">
      <c r="A966" s="16"/>
      <c r="B966" s="16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</row>
    <row r="967" spans="1:28" x14ac:dyDescent="0.3">
      <c r="A967" s="16"/>
      <c r="B967" s="16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8" x14ac:dyDescent="0.3">
      <c r="A968" s="16"/>
      <c r="B968" s="16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8" x14ac:dyDescent="0.3">
      <c r="A969" s="16"/>
      <c r="B969" s="16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</sheetData>
  <mergeCells count="19">
    <mergeCell ref="A41:L41"/>
    <mergeCell ref="N41:N43"/>
    <mergeCell ref="P41:AA41"/>
    <mergeCell ref="A42:L42"/>
    <mergeCell ref="P42:AA42"/>
    <mergeCell ref="A26:L26"/>
    <mergeCell ref="N26:N28"/>
    <mergeCell ref="P26:AA26"/>
    <mergeCell ref="A27:L27"/>
    <mergeCell ref="P27:AA27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25 A15:L24 A25:N25 J29:L29 P29:AA40 A30:L39 A40:N40 J44:L44 P44:AA56 A45:L54 A55:N56">
    <cfRule type="cellIs" dxfId="3" priority="25" stopIfTrue="1" operator="equal">
      <formula>0</formula>
    </cfRule>
  </conditionalFormatting>
  <conditionalFormatting sqref="N14:N24">
    <cfRule type="cellIs" dxfId="2" priority="19" stopIfTrue="1" operator="equal">
      <formula>0</formula>
    </cfRule>
  </conditionalFormatting>
  <conditionalFormatting sqref="N29:N39">
    <cfRule type="cellIs" dxfId="1" priority="2" stopIfTrue="1" operator="equal">
      <formula>0</formula>
    </cfRule>
  </conditionalFormatting>
  <conditionalFormatting sqref="N44:N5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2024-07-07T12:17:24Z</dcterms:modified>
</cp:coreProperties>
</file>